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E:\Bill and Rate Trackers\2023.Q3\"/>
    </mc:Choice>
  </mc:AlternateContent>
  <xr:revisionPtr revIDLastSave="0" documentId="13_ncr:1_{4FF7F85E-E623-4C47-9E75-3EE6E7724C01}" xr6:coauthVersionLast="47" xr6:coauthVersionMax="47" xr10:uidLastSave="{00000000-0000-0000-0000-000000000000}"/>
  <bookViews>
    <workbookView xWindow="28680" yWindow="-120" windowWidth="29040" windowHeight="15840" firstSheet="1" activeTab="1" xr2:uid="{00000000-000D-0000-FFFF-FFFF00000000}"/>
  </bookViews>
  <sheets>
    <sheet name="Instructions" sheetId="5" r:id="rId1"/>
    <sheet name="Proceeding_Summary" sheetId="12" r:id="rId2"/>
    <sheet name="Rev Req't_Last Adopted" sheetId="8" state="hidden" r:id="rId3"/>
    <sheet name="Rev Req't_Base" sheetId="9" r:id="rId4"/>
    <sheet name="Total_Non-CAP_Avg" sheetId="17" r:id="rId5"/>
    <sheet name="Total_CAP_Avg" sheetId="18" r:id="rId6"/>
    <sheet name="Total_Non-CAP_Essential" sheetId="19" r:id="rId7"/>
    <sheet name="Total_CAP_Essential" sheetId="20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'[1]Escalation Rates'!$B$6</definedName>
    <definedName name="_4ColName">SUBSTITUTE(SUBSTITUTE(SUBSTITUTE(SUBSTITUTE(SUBSTITUTE(TRIM(T([2]DATAIN.xls!B1)&amp;"."&amp;T([2]DATAIN.xls!C1)&amp;"."&amp;T([2]DATAIN.xls!D1)&amp;"."&amp;T([2]DATAIN.xls!E1)&amp;"."),"+","and"),"%","pct"),"-",""),"..","."),"&amp;","and")</definedName>
    <definedName name="_FPV1">'[3]#REF'!$N$106:$X$156</definedName>
    <definedName name="_FPV3">'[3]#REF'!$N$160:$X$209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'[3]#REF'!$N$105:$X$154</definedName>
    <definedName name="_SPV3">'[3]#REF'!$N$158:$X$207</definedName>
    <definedName name="Actuals">'[4]Model Inputs'!$H$109</definedName>
    <definedName name="Aflag">#REF!</definedName>
    <definedName name="Aflag2">#REF!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'[3]#REF'!$U$1:$AD$48</definedName>
    <definedName name="Balancing_Authority">[5]Choices!$A$2:$A$41</definedName>
    <definedName name="BondsIssued">'[4]Model Inputs'!$H$108</definedName>
    <definedName name="Boolean">[5]Choices!$AG$2:$AG$3</definedName>
    <definedName name="bt_d">'[3]#REF'!$Z$1:$AM$23</definedName>
    <definedName name="Bundled_Unbundled">[5]Choices!$B$2:$B$3</definedName>
    <definedName name="CBond">#REF!</definedName>
    <definedName name="CECRA">#REF!</definedName>
    <definedName name="Construction_Status">[5]Choices!$G$2:$G$5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[5]Choices!$AO$2:$AO$5</definedName>
    <definedName name="CPUC_Approval_Status">[5]Choices!$E$2:$E$8</definedName>
    <definedName name="CREZ">[5]Choices!$F$2:$F$39</definedName>
    <definedName name="CTAC">#REF!</definedName>
    <definedName name="CTRBA">#REF!</definedName>
    <definedName name="DACRS">SUM(#REF!)</definedName>
    <definedName name="Dchoice">#REF!</definedName>
    <definedName name="Delay_Termination_Reason">[5]Choices!$K$2:$K$4</definedName>
    <definedName name="DeliverabilityStatusOptions">[6]Lists!$B$36:$B$37</definedName>
    <definedName name="Distflag">#REF!</definedName>
    <definedName name="Dmdmult">#REF!</definedName>
    <definedName name="EPC_Contract_Status">[5]Choices!$AW$2:$AW$7</definedName>
    <definedName name="F_E">'[3]#REF'!$A$53:$S$100</definedName>
    <definedName name="Facility_Status">[5]Choices!$N$2:$N$7</definedName>
    <definedName name="FAIR">'[3]#REF'!$N$1:$X$49</definedName>
    <definedName name="FBUILD">'[3]#REF'!$N$53:$X$79</definedName>
    <definedName name="FCOMM">'[3]#REF'!$AA$53:$AN$78</definedName>
    <definedName name="FCOMP">'[3]#REF'!$A$106:$K$155</definedName>
    <definedName name="Financing_Status">[5]Choices!$O$2:$O$7</definedName>
    <definedName name="Flat">#REF!</definedName>
    <definedName name="FM">'[3]#REF'!$BB$1</definedName>
    <definedName name="FOPROD">'[3]#REF'!$A$53:$K$102</definedName>
    <definedName name="FSONG2">'[3]#REF'!$A$159:$K$208</definedName>
    <definedName name="FSTEAM">'[3]#REF'!$A$1:$K$49</definedName>
    <definedName name="FT_D">'[3]#REF'!$AA$1:$AP$26</definedName>
    <definedName name="gsur">'[7]Tariff G-SUR'!$A$1:$I$25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'[8]Line Losses and Various Inputs'!$B$4</definedName>
    <definedName name="LocalAreaOptions">[9]Lists!$B$11:$B$21</definedName>
    <definedName name="LOLD">1</definedName>
    <definedName name="LOLD_Table">7</definedName>
    <definedName name="Mflag">#REF!</definedName>
    <definedName name="NCORE_U">#REF!</definedName>
    <definedName name="ND">[10]Detail!$B$92</definedName>
    <definedName name="Out_Start_Date">[11]Parameters!$F$15</definedName>
    <definedName name="Out_Term_Date">[11]Parameters!$F$16</definedName>
    <definedName name="Overall_Project_Status">[5]Choices!$T$2:$T$6</definedName>
    <definedName name="Party_that_Terminated_Contract">[5]Choices!$AY$2:$AY$4</definedName>
    <definedName name="Path26DesignationOptions">[6]Lists!$B$28:$B$29</definedName>
    <definedName name="PBond">#REF!</definedName>
    <definedName name="PCC_Classification">[5]Choices!$U$2:$U$5</definedName>
    <definedName name="PECRA">#REF!</definedName>
    <definedName name="Print_All_Tariff">'[7]Tariff G-SUR'!$A$1:$I$25</definedName>
    <definedName name="_xlnm.Print_Area" localSheetId="0">Instructions!$A$1:$I$44</definedName>
    <definedName name="Program_Origination">[5]Choices!$I$2:$I$13</definedName>
    <definedName name="RAM_Auction_Round">[5]Choices!$AX$2:$AX$6</definedName>
    <definedName name="record1">[12]MACRO1.XLM!$A$1</definedName>
    <definedName name="Record2">[12]MACRO1.XLM!$A$17</definedName>
    <definedName name="Reporting_LSE">[5]Choices!$J$2:$J$5</definedName>
    <definedName name="Resource_Designation">[13]Lists!$A$6:$A$8</definedName>
    <definedName name="SAIR">'[3]#REF'!$N$1:$X$49</definedName>
    <definedName name="SAPBEXhrIndnt" hidden="1">"Wide"</definedName>
    <definedName name="SAPsysID" hidden="1">"708C5W7SBKP804JT78WJ0JNKI"</definedName>
    <definedName name="SAPwbID" hidden="1">"ARS"</definedName>
    <definedName name="SBUILD">'[3]#REF'!$N$53:$X$79</definedName>
    <definedName name="SchedulingID">'[14]ID and Local Area'!$A$4:$A$667</definedName>
    <definedName name="SCOMM">'[3]#REF'!$AA$53:$AN$78</definedName>
    <definedName name="SCOMP">'[3]#REF'!$A$105:$K$154</definedName>
    <definedName name="sds">[6]Lists!$B$11:$B$21</definedName>
    <definedName name="Season">'[7]Tariff G-CP'!$C$6</definedName>
    <definedName name="Sflag">#REF!</definedName>
    <definedName name="SM">'[3]#REF'!$BB$1</definedName>
    <definedName name="SOPROD">'[3]#REF'!$A$53:$K$102</definedName>
    <definedName name="SSONG2">'[3]#REF'!$A$158:$K$207</definedName>
    <definedName name="SSTEAM">'[3]#REF'!$A$1:$K$49</definedName>
    <definedName name="ST_D">'[3]#REF'!$AA$1:$AP$26</definedName>
    <definedName name="Status_of_Facility_Study___Phase_II_Study">[5]Choices!$AA$2:$AA$10</definedName>
    <definedName name="Status_of_Feasibility_Study">[5]Choices!$AB$2:$AB$10</definedName>
    <definedName name="Status_of_Interconnection_Agreement">[5]Choices!$Q$2:$Q$22</definedName>
    <definedName name="Status_of_System_Impact_Study___Phase_I_Study">[5]Choices!$AC$2:$AC$10</definedName>
    <definedName name="STEAM">'[3]#REF'!$A$1:$S$50</definedName>
    <definedName name="TAC">[10]Detail!$B$115</definedName>
    <definedName name="TACCalcOptions">[15]Lists!$B$32:$B$34</definedName>
    <definedName name="Technology_SubType">[5]Choices!$AV$2:$AV$8</definedName>
    <definedName name="Technology_Type">[5]Choices!$AD$2:$AD$19</definedName>
    <definedName name="TRBA">[10]Detail!$B$121</definedName>
    <definedName name="wrn.AG." hidden="1">{#N/A,#N/A,FALSE,"AG-1";#N/A,#N/A,FALSE,"AG-R";#N/A,#N/A,FALSE,"AG-V";#N/A,#N/A,FALSE,"AG-4";#N/A,#N/A,FALSE,"AG-5";#N/A,#N/A,FALSE,"AG-6";#N/A,#N/A,FALSE,"AG-7"}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1" i="12" l="1"/>
  <c r="Q30" i="12"/>
  <c r="Q18" i="12"/>
  <c r="Q17" i="12"/>
  <c r="Q6" i="12"/>
  <c r="Q5" i="12"/>
  <c r="A3" i="9" l="1"/>
  <c r="B3" i="9"/>
  <c r="B5" i="9"/>
  <c r="C5" i="9"/>
  <c r="D5" i="9"/>
  <c r="E5" i="9"/>
  <c r="B6" i="9"/>
  <c r="C6" i="9"/>
  <c r="D6" i="9"/>
  <c r="E6" i="9"/>
  <c r="B7" i="9"/>
  <c r="C7" i="9"/>
  <c r="D7" i="9"/>
  <c r="E7" i="9"/>
  <c r="B8" i="9"/>
  <c r="C8" i="9"/>
  <c r="D8" i="9"/>
  <c r="E8" i="9"/>
  <c r="B9" i="9"/>
  <c r="C9" i="9"/>
  <c r="D9" i="9"/>
  <c r="E9" i="9"/>
  <c r="S8" i="8"/>
  <c r="R8" i="8"/>
  <c r="Q8" i="8"/>
  <c r="S7" i="8"/>
  <c r="R7" i="8"/>
  <c r="Q7" i="8"/>
  <c r="S6" i="8"/>
  <c r="R6" i="8"/>
  <c r="Q6" i="8"/>
  <c r="Q3" i="8"/>
  <c r="S5" i="8"/>
  <c r="R5" i="8"/>
  <c r="Q5" i="8"/>
  <c r="N8" i="8"/>
  <c r="M8" i="8"/>
  <c r="L8" i="8"/>
  <c r="N7" i="8"/>
  <c r="M7" i="8"/>
  <c r="L7" i="8"/>
  <c r="N6" i="8"/>
  <c r="M6" i="8"/>
  <c r="L6" i="8"/>
  <c r="L3" i="8"/>
  <c r="N5" i="8"/>
  <c r="M5" i="8"/>
  <c r="L5" i="8"/>
  <c r="A8" i="8"/>
  <c r="A7" i="8"/>
  <c r="A6" i="8"/>
  <c r="HP8" i="8"/>
  <c r="HO8" i="8"/>
  <c r="HN8" i="8"/>
  <c r="HP7" i="8"/>
  <c r="HO7" i="8"/>
  <c r="HN7" i="8"/>
  <c r="HP6" i="8"/>
  <c r="HO6" i="8"/>
  <c r="HN6" i="8"/>
  <c r="HN3" i="8"/>
  <c r="HK8" i="8"/>
  <c r="HJ8" i="8"/>
  <c r="HI8" i="8"/>
  <c r="HK7" i="8"/>
  <c r="HJ7" i="8"/>
  <c r="HI7" i="8"/>
  <c r="HK6" i="8"/>
  <c r="HJ6" i="8"/>
  <c r="HI6" i="8"/>
  <c r="HI3" i="8"/>
  <c r="HF8" i="8"/>
  <c r="HE8" i="8"/>
  <c r="HD8" i="8"/>
  <c r="HF7" i="8"/>
  <c r="HE7" i="8"/>
  <c r="HD7" i="8"/>
  <c r="HF6" i="8"/>
  <c r="HE6" i="8"/>
  <c r="HD6" i="8"/>
  <c r="HD3" i="8"/>
  <c r="HA8" i="8"/>
  <c r="GZ8" i="8"/>
  <c r="GY8" i="8"/>
  <c r="HA7" i="8"/>
  <c r="GZ7" i="8"/>
  <c r="GY7" i="8"/>
  <c r="HA6" i="8"/>
  <c r="GZ6" i="8"/>
  <c r="GY6" i="8"/>
  <c r="GY3" i="8"/>
  <c r="GV8" i="8"/>
  <c r="GU8" i="8"/>
  <c r="GT8" i="8"/>
  <c r="GV7" i="8"/>
  <c r="GU7" i="8"/>
  <c r="GT7" i="8"/>
  <c r="GV6" i="8"/>
  <c r="GU6" i="8"/>
  <c r="GT6" i="8"/>
  <c r="GT3" i="8"/>
  <c r="GQ8" i="8"/>
  <c r="GP8" i="8"/>
  <c r="GO8" i="8"/>
  <c r="GQ7" i="8"/>
  <c r="GP7" i="8"/>
  <c r="GO7" i="8"/>
  <c r="GQ6" i="8"/>
  <c r="GP6" i="8"/>
  <c r="GO6" i="8"/>
  <c r="GO3" i="8"/>
  <c r="GL8" i="8"/>
  <c r="GK8" i="8"/>
  <c r="GJ8" i="8"/>
  <c r="GL7" i="8"/>
  <c r="GK7" i="8"/>
  <c r="GJ7" i="8"/>
  <c r="GL6" i="8"/>
  <c r="GK6" i="8"/>
  <c r="GJ6" i="8"/>
  <c r="GJ3" i="8"/>
  <c r="GG8" i="8"/>
  <c r="GF8" i="8"/>
  <c r="GE8" i="8"/>
  <c r="GG7" i="8"/>
  <c r="GF7" i="8"/>
  <c r="GE7" i="8"/>
  <c r="GG6" i="8"/>
  <c r="GF6" i="8"/>
  <c r="GE6" i="8"/>
  <c r="GE3" i="8"/>
  <c r="GB8" i="8"/>
  <c r="GA8" i="8"/>
  <c r="FZ8" i="8"/>
  <c r="GB7" i="8"/>
  <c r="GA7" i="8"/>
  <c r="FZ7" i="8"/>
  <c r="GB6" i="8"/>
  <c r="GA6" i="8"/>
  <c r="FZ6" i="8"/>
  <c r="FZ3" i="8"/>
  <c r="FW8" i="8"/>
  <c r="FV8" i="8"/>
  <c r="FU8" i="8"/>
  <c r="FW7" i="8"/>
  <c r="FV7" i="8"/>
  <c r="FU7" i="8"/>
  <c r="FW6" i="8"/>
  <c r="FV6" i="8"/>
  <c r="FU6" i="8"/>
  <c r="FU3" i="8"/>
  <c r="FR8" i="8"/>
  <c r="FQ8" i="8"/>
  <c r="FP8" i="8"/>
  <c r="FR7" i="8"/>
  <c r="FQ7" i="8"/>
  <c r="FP7" i="8"/>
  <c r="FR6" i="8"/>
  <c r="FQ6" i="8"/>
  <c r="FP6" i="8"/>
  <c r="FP3" i="8"/>
  <c r="FM8" i="8"/>
  <c r="FL8" i="8"/>
  <c r="FK8" i="8"/>
  <c r="FM7" i="8"/>
  <c r="FL7" i="8"/>
  <c r="FK7" i="8"/>
  <c r="FM6" i="8"/>
  <c r="FL6" i="8"/>
  <c r="FK6" i="8"/>
  <c r="FK3" i="8"/>
  <c r="FH8" i="8"/>
  <c r="FG8" i="8"/>
  <c r="FF8" i="8"/>
  <c r="FH7" i="8"/>
  <c r="FG7" i="8"/>
  <c r="FF7" i="8"/>
  <c r="FH6" i="8"/>
  <c r="FG6" i="8"/>
  <c r="FF6" i="8"/>
  <c r="FF3" i="8"/>
  <c r="FC8" i="8"/>
  <c r="FB8" i="8"/>
  <c r="FA8" i="8"/>
  <c r="FC7" i="8"/>
  <c r="FB7" i="8"/>
  <c r="FA7" i="8"/>
  <c r="FC6" i="8"/>
  <c r="FB6" i="8"/>
  <c r="FA6" i="8"/>
  <c r="FA3" i="8"/>
  <c r="EX8" i="8"/>
  <c r="EW8" i="8"/>
  <c r="EV8" i="8"/>
  <c r="EX7" i="8"/>
  <c r="EW7" i="8"/>
  <c r="EV7" i="8"/>
  <c r="EX6" i="8"/>
  <c r="EW6" i="8"/>
  <c r="EV6" i="8"/>
  <c r="EV3" i="8"/>
  <c r="ES8" i="8"/>
  <c r="ER8" i="8"/>
  <c r="EQ8" i="8"/>
  <c r="ES7" i="8"/>
  <c r="ER7" i="8"/>
  <c r="EQ7" i="8"/>
  <c r="ES6" i="8"/>
  <c r="ER6" i="8"/>
  <c r="EQ6" i="8"/>
  <c r="EQ3" i="8"/>
  <c r="EN8" i="8"/>
  <c r="EM8" i="8"/>
  <c r="EL8" i="8"/>
  <c r="EN7" i="8"/>
  <c r="EM7" i="8"/>
  <c r="EL7" i="8"/>
  <c r="EN6" i="8"/>
  <c r="EM6" i="8"/>
  <c r="EL6" i="8"/>
  <c r="EL3" i="8"/>
  <c r="EI8" i="8"/>
  <c r="EH8" i="8"/>
  <c r="EG8" i="8"/>
  <c r="EI7" i="8"/>
  <c r="EH7" i="8"/>
  <c r="EG7" i="8"/>
  <c r="EI6" i="8"/>
  <c r="EH6" i="8"/>
  <c r="EG6" i="8"/>
  <c r="EG3" i="8"/>
  <c r="ED8" i="8"/>
  <c r="EC8" i="8"/>
  <c r="EB8" i="8"/>
  <c r="ED7" i="8"/>
  <c r="EC7" i="8"/>
  <c r="EB7" i="8"/>
  <c r="ED6" i="8"/>
  <c r="EC6" i="8"/>
  <c r="EB6" i="8"/>
  <c r="EB3" i="8"/>
  <c r="DY8" i="8"/>
  <c r="DX8" i="8"/>
  <c r="DW8" i="8"/>
  <c r="DY7" i="8"/>
  <c r="DX7" i="8"/>
  <c r="DW7" i="8"/>
  <c r="DY6" i="8"/>
  <c r="DX6" i="8"/>
  <c r="DW6" i="8"/>
  <c r="DW3" i="8"/>
  <c r="DT8" i="8"/>
  <c r="DS8" i="8"/>
  <c r="DR8" i="8"/>
  <c r="DT7" i="8"/>
  <c r="DS7" i="8"/>
  <c r="DR7" i="8"/>
  <c r="DT6" i="8"/>
  <c r="DS6" i="8"/>
  <c r="DR6" i="8"/>
  <c r="DR3" i="8"/>
  <c r="DO8" i="8"/>
  <c r="DN8" i="8"/>
  <c r="DM8" i="8"/>
  <c r="DO7" i="8"/>
  <c r="DN7" i="8"/>
  <c r="DM7" i="8"/>
  <c r="DO6" i="8"/>
  <c r="DN6" i="8"/>
  <c r="DM6" i="8"/>
  <c r="DM3" i="8"/>
  <c r="DJ8" i="8"/>
  <c r="DI8" i="8"/>
  <c r="DH8" i="8"/>
  <c r="DJ7" i="8"/>
  <c r="DI7" i="8"/>
  <c r="DH7" i="8"/>
  <c r="DJ6" i="8"/>
  <c r="DI6" i="8"/>
  <c r="DH6" i="8"/>
  <c r="DH3" i="8"/>
  <c r="DE8" i="8"/>
  <c r="DD8" i="8"/>
  <c r="DC8" i="8"/>
  <c r="DE7" i="8"/>
  <c r="DD7" i="8"/>
  <c r="DC7" i="8"/>
  <c r="DE6" i="8"/>
  <c r="DD6" i="8"/>
  <c r="DC6" i="8"/>
  <c r="DC3" i="8"/>
  <c r="CZ8" i="8"/>
  <c r="CY8" i="8"/>
  <c r="CX8" i="8"/>
  <c r="CZ7" i="8"/>
  <c r="CY7" i="8"/>
  <c r="CX7" i="8"/>
  <c r="CZ6" i="8"/>
  <c r="CY6" i="8"/>
  <c r="CX6" i="8"/>
  <c r="CX3" i="8"/>
  <c r="CU8" i="8"/>
  <c r="CT8" i="8"/>
  <c r="CS8" i="8"/>
  <c r="CU7" i="8"/>
  <c r="CT7" i="8"/>
  <c r="CS7" i="8"/>
  <c r="CU6" i="8"/>
  <c r="CT6" i="8"/>
  <c r="CS6" i="8"/>
  <c r="CS3" i="8"/>
  <c r="CP8" i="8"/>
  <c r="CO8" i="8"/>
  <c r="CN8" i="8"/>
  <c r="CP7" i="8"/>
  <c r="CO7" i="8"/>
  <c r="CN7" i="8"/>
  <c r="CP6" i="8"/>
  <c r="CO6" i="8"/>
  <c r="CN6" i="8"/>
  <c r="CN3" i="8"/>
  <c r="CK8" i="8"/>
  <c r="CJ8" i="8"/>
  <c r="CI8" i="8"/>
  <c r="CK7" i="8"/>
  <c r="CJ7" i="8"/>
  <c r="CI7" i="8"/>
  <c r="CK6" i="8"/>
  <c r="CJ6" i="8"/>
  <c r="CI6" i="8"/>
  <c r="CI3" i="8"/>
  <c r="CF8" i="8"/>
  <c r="CE8" i="8"/>
  <c r="CD8" i="8"/>
  <c r="CF7" i="8"/>
  <c r="CE7" i="8"/>
  <c r="CD7" i="8"/>
  <c r="CF6" i="8"/>
  <c r="CE6" i="8"/>
  <c r="CD6" i="8"/>
  <c r="CD3" i="8"/>
  <c r="CA8" i="8"/>
  <c r="BZ8" i="8"/>
  <c r="BY8" i="8"/>
  <c r="CA7" i="8"/>
  <c r="BZ7" i="8"/>
  <c r="BY7" i="8"/>
  <c r="CA6" i="8"/>
  <c r="BZ6" i="8"/>
  <c r="BY6" i="8"/>
  <c r="BY3" i="8"/>
  <c r="BV8" i="8"/>
  <c r="BU8" i="8"/>
  <c r="BT8" i="8"/>
  <c r="BV7" i="8"/>
  <c r="BU7" i="8"/>
  <c r="BT7" i="8"/>
  <c r="BV6" i="8"/>
  <c r="BU6" i="8"/>
  <c r="BT6" i="8"/>
  <c r="BT3" i="8"/>
  <c r="BQ8" i="8"/>
  <c r="BP8" i="8"/>
  <c r="BO8" i="8"/>
  <c r="BQ7" i="8"/>
  <c r="BP7" i="8"/>
  <c r="BO7" i="8"/>
  <c r="BQ6" i="8"/>
  <c r="BP6" i="8"/>
  <c r="BO6" i="8"/>
  <c r="BO3" i="8"/>
  <c r="BL8" i="8"/>
  <c r="BK8" i="8"/>
  <c r="BJ8" i="8"/>
  <c r="BL7" i="8"/>
  <c r="BK7" i="8"/>
  <c r="BJ7" i="8"/>
  <c r="BL6" i="8"/>
  <c r="BK6" i="8"/>
  <c r="BJ6" i="8"/>
  <c r="BJ3" i="8"/>
  <c r="BG8" i="8"/>
  <c r="BF8" i="8"/>
  <c r="BE8" i="8"/>
  <c r="BG7" i="8"/>
  <c r="BF7" i="8"/>
  <c r="BE7" i="8"/>
  <c r="BG6" i="8"/>
  <c r="BF6" i="8"/>
  <c r="BE6" i="8"/>
  <c r="BE3" i="8"/>
  <c r="BB8" i="8"/>
  <c r="BA8" i="8"/>
  <c r="AZ8" i="8"/>
  <c r="BB7" i="8"/>
  <c r="BA7" i="8"/>
  <c r="AZ7" i="8"/>
  <c r="BB6" i="8"/>
  <c r="BA6" i="8"/>
  <c r="AZ6" i="8"/>
  <c r="AZ3" i="8"/>
  <c r="AW8" i="8"/>
  <c r="AV8" i="8"/>
  <c r="AU8" i="8"/>
  <c r="AW7" i="8"/>
  <c r="AV7" i="8"/>
  <c r="AU7" i="8"/>
  <c r="AW6" i="8"/>
  <c r="AV6" i="8"/>
  <c r="AU6" i="8"/>
  <c r="AU3" i="8"/>
  <c r="AR8" i="8"/>
  <c r="AQ8" i="8"/>
  <c r="AP8" i="8"/>
  <c r="AR7" i="8"/>
  <c r="AQ7" i="8"/>
  <c r="AP7" i="8"/>
  <c r="AR6" i="8"/>
  <c r="AQ6" i="8"/>
  <c r="AP6" i="8"/>
  <c r="AP3" i="8"/>
  <c r="AM8" i="8"/>
  <c r="AL8" i="8"/>
  <c r="AK8" i="8"/>
  <c r="AM7" i="8"/>
  <c r="AL7" i="8"/>
  <c r="AK7" i="8"/>
  <c r="AM6" i="8"/>
  <c r="AL6" i="8"/>
  <c r="AK6" i="8"/>
  <c r="AK3" i="8"/>
  <c r="AH8" i="8"/>
  <c r="AG8" i="8"/>
  <c r="AF8" i="8"/>
  <c r="AH7" i="8"/>
  <c r="AG7" i="8"/>
  <c r="AF7" i="8"/>
  <c r="AH6" i="8"/>
  <c r="AG6" i="8"/>
  <c r="AF6" i="8"/>
  <c r="AF3" i="8"/>
  <c r="AC8" i="8"/>
  <c r="AB8" i="8"/>
  <c r="AA8" i="8"/>
  <c r="AC7" i="8"/>
  <c r="AB7" i="8"/>
  <c r="AA7" i="8"/>
  <c r="AC6" i="8"/>
  <c r="AB6" i="8"/>
  <c r="AA6" i="8"/>
  <c r="AA3" i="8"/>
  <c r="HP5" i="8"/>
  <c r="HO5" i="8"/>
  <c r="HN5" i="8"/>
  <c r="HK5" i="8"/>
  <c r="HJ5" i="8"/>
  <c r="HI5" i="8"/>
  <c r="HF5" i="8"/>
  <c r="HE5" i="8"/>
  <c r="HD5" i="8"/>
  <c r="HA5" i="8"/>
  <c r="GZ5" i="8"/>
  <c r="GY5" i="8"/>
  <c r="GV5" i="8"/>
  <c r="GU5" i="8"/>
  <c r="GT5" i="8"/>
  <c r="GQ5" i="8"/>
  <c r="GP5" i="8"/>
  <c r="GO5" i="8"/>
  <c r="GL5" i="8"/>
  <c r="GK5" i="8"/>
  <c r="GJ5" i="8"/>
  <c r="GG5" i="8"/>
  <c r="GF5" i="8"/>
  <c r="GE5" i="8"/>
  <c r="GB5" i="8"/>
  <c r="GA5" i="8"/>
  <c r="FZ5" i="8"/>
  <c r="FW5" i="8"/>
  <c r="FV5" i="8"/>
  <c r="FU5" i="8"/>
  <c r="FR5" i="8"/>
  <c r="FQ5" i="8"/>
  <c r="FP5" i="8"/>
  <c r="FM5" i="8"/>
  <c r="FL5" i="8"/>
  <c r="FK5" i="8"/>
  <c r="FH5" i="8"/>
  <c r="FG5" i="8"/>
  <c r="FF5" i="8"/>
  <c r="FC5" i="8"/>
  <c r="FB5" i="8"/>
  <c r="FA5" i="8"/>
  <c r="EX5" i="8"/>
  <c r="EW5" i="8"/>
  <c r="EV5" i="8"/>
  <c r="ES5" i="8"/>
  <c r="ER5" i="8"/>
  <c r="EQ5" i="8"/>
  <c r="EN5" i="8"/>
  <c r="EM5" i="8"/>
  <c r="EL5" i="8"/>
  <c r="EI5" i="8"/>
  <c r="EH5" i="8"/>
  <c r="EG5" i="8"/>
  <c r="ED5" i="8"/>
  <c r="EC5" i="8"/>
  <c r="EB5" i="8"/>
  <c r="DY5" i="8"/>
  <c r="DX5" i="8"/>
  <c r="DW5" i="8"/>
  <c r="DT5" i="8"/>
  <c r="DS5" i="8"/>
  <c r="DR5" i="8"/>
  <c r="DO5" i="8"/>
  <c r="DN5" i="8"/>
  <c r="DM5" i="8"/>
  <c r="DJ5" i="8"/>
  <c r="DI5" i="8"/>
  <c r="DH5" i="8"/>
  <c r="DE5" i="8"/>
  <c r="DD5" i="8"/>
  <c r="DC5" i="8"/>
  <c r="CZ5" i="8"/>
  <c r="CY5" i="8"/>
  <c r="CX5" i="8"/>
  <c r="CU5" i="8"/>
  <c r="CT5" i="8"/>
  <c r="CS5" i="8"/>
  <c r="CP5" i="8"/>
  <c r="CO5" i="8"/>
  <c r="CN5" i="8"/>
  <c r="CK5" i="8"/>
  <c r="CJ5" i="8"/>
  <c r="CI5" i="8"/>
  <c r="CF5" i="8"/>
  <c r="CE5" i="8"/>
  <c r="CD5" i="8"/>
  <c r="CA5" i="8"/>
  <c r="BZ5" i="8"/>
  <c r="BY5" i="8"/>
  <c r="BV5" i="8"/>
  <c r="BU5" i="8"/>
  <c r="BT5" i="8"/>
  <c r="BQ5" i="8"/>
  <c r="BP5" i="8"/>
  <c r="BO5" i="8"/>
  <c r="BL5" i="8"/>
  <c r="BK5" i="8"/>
  <c r="BJ5" i="8"/>
  <c r="BG5" i="8"/>
  <c r="BF5" i="8"/>
  <c r="BE5" i="8"/>
  <c r="BB5" i="8"/>
  <c r="BA5" i="8"/>
  <c r="AZ5" i="8"/>
  <c r="AW5" i="8"/>
  <c r="AV5" i="8"/>
  <c r="AU5" i="8"/>
  <c r="AR5" i="8"/>
  <c r="AQ5" i="8"/>
  <c r="AP5" i="8"/>
  <c r="AM5" i="8"/>
  <c r="AL5" i="8"/>
  <c r="AK5" i="8"/>
  <c r="AH5" i="8"/>
  <c r="AG5" i="8"/>
  <c r="AF5" i="8"/>
  <c r="AC5" i="8"/>
  <c r="AB5" i="8"/>
  <c r="AA5" i="8"/>
  <c r="F10" i="20"/>
  <c r="E10" i="20"/>
  <c r="D10" i="20"/>
  <c r="C10" i="20"/>
  <c r="C9" i="20"/>
  <c r="F10" i="19"/>
  <c r="E10" i="19"/>
  <c r="D10" i="19"/>
  <c r="C10" i="19"/>
  <c r="C9" i="19"/>
  <c r="F10" i="18"/>
  <c r="E10" i="18"/>
  <c r="D10" i="18"/>
  <c r="C10" i="18"/>
  <c r="C9" i="18"/>
  <c r="F10" i="17"/>
  <c r="E10" i="17"/>
  <c r="D10" i="17"/>
  <c r="C10" i="17"/>
  <c r="C9" i="17"/>
  <c r="F14" i="20"/>
  <c r="E14" i="20"/>
  <c r="D14" i="20"/>
  <c r="C14" i="20"/>
  <c r="F13" i="20"/>
  <c r="E13" i="20"/>
  <c r="D13" i="20"/>
  <c r="C13" i="20"/>
  <c r="F12" i="20"/>
  <c r="E12" i="20"/>
  <c r="D12" i="20"/>
  <c r="C12" i="20"/>
  <c r="F11" i="20"/>
  <c r="E11" i="20"/>
  <c r="D11" i="20"/>
  <c r="C11" i="20"/>
  <c r="F14" i="19"/>
  <c r="E14" i="19"/>
  <c r="D14" i="19"/>
  <c r="C14" i="19"/>
  <c r="F13" i="19"/>
  <c r="E13" i="19"/>
  <c r="D13" i="19"/>
  <c r="C13" i="19"/>
  <c r="F12" i="19"/>
  <c r="E12" i="19"/>
  <c r="D12" i="19"/>
  <c r="C12" i="19"/>
  <c r="F11" i="19"/>
  <c r="E11" i="19"/>
  <c r="D11" i="19"/>
  <c r="C11" i="19"/>
  <c r="F14" i="18"/>
  <c r="E14" i="18"/>
  <c r="D14" i="18"/>
  <c r="C14" i="18"/>
  <c r="F13" i="18"/>
  <c r="E13" i="18"/>
  <c r="D13" i="18"/>
  <c r="C13" i="18"/>
  <c r="F12" i="18"/>
  <c r="E12" i="18"/>
  <c r="D12" i="18"/>
  <c r="C12" i="18"/>
  <c r="F11" i="18"/>
  <c r="E11" i="18"/>
  <c r="D11" i="18"/>
  <c r="C11" i="18"/>
  <c r="F14" i="17"/>
  <c r="E14" i="17"/>
  <c r="D14" i="17"/>
  <c r="C14" i="17"/>
  <c r="F13" i="17"/>
  <c r="E13" i="17"/>
  <c r="D13" i="17"/>
  <c r="C13" i="17"/>
  <c r="F12" i="17"/>
  <c r="E12" i="17"/>
  <c r="D12" i="17"/>
  <c r="C12" i="17"/>
  <c r="F11" i="17"/>
  <c r="E11" i="17"/>
  <c r="D11" i="17"/>
  <c r="C11" i="17"/>
  <c r="C10" i="9" l="1"/>
  <c r="D10" i="9"/>
  <c r="B10" i="9"/>
  <c r="B12" i="9" s="1"/>
  <c r="E10" i="9"/>
  <c r="F15" i="20"/>
  <c r="E15" i="20"/>
  <c r="D15" i="20"/>
  <c r="D16" i="20" s="1"/>
  <c r="C15" i="20"/>
  <c r="C16" i="20" s="1"/>
  <c r="E16" i="20" l="1"/>
  <c r="F16" i="20"/>
  <c r="B13" i="9"/>
  <c r="C12" i="9"/>
  <c r="C13" i="9"/>
  <c r="D12" i="9" s="1"/>
  <c r="B14" i="9"/>
  <c r="F15" i="18"/>
  <c r="C15" i="18"/>
  <c r="C16" i="18" s="1"/>
  <c r="D15" i="17"/>
  <c r="D13" i="9" l="1"/>
  <c r="E12" i="9" s="1"/>
  <c r="C14" i="9"/>
  <c r="E15" i="18"/>
  <c r="D15" i="18"/>
  <c r="C17" i="18"/>
  <c r="E15" i="19"/>
  <c r="F15" i="17"/>
  <c r="C15" i="17"/>
  <c r="C16" i="17" s="1"/>
  <c r="E15" i="17"/>
  <c r="E16" i="18" l="1"/>
  <c r="E16" i="17"/>
  <c r="F16" i="17"/>
  <c r="D17" i="18"/>
  <c r="D16" i="18"/>
  <c r="F16" i="18"/>
  <c r="D16" i="17"/>
  <c r="D14" i="9"/>
  <c r="E13" i="9"/>
  <c r="E14" i="9" s="1"/>
  <c r="E17" i="18"/>
  <c r="F17" i="18" a="1"/>
  <c r="F17" i="18" s="1"/>
  <c r="F15" i="19"/>
  <c r="D15" i="19"/>
  <c r="C15" i="19"/>
  <c r="C16" i="19" s="1"/>
  <c r="C17" i="17"/>
  <c r="F17" i="17" a="1"/>
  <c r="F17" i="17" s="1"/>
  <c r="D17" i="17"/>
  <c r="E17" i="17"/>
  <c r="D16" i="19" l="1"/>
  <c r="E16" i="19"/>
  <c r="F16" i="19"/>
  <c r="F17" i="20" a="1"/>
  <c r="F17" i="20" s="1"/>
  <c r="C17" i="20"/>
  <c r="E17" i="20"/>
  <c r="D17" i="20"/>
  <c r="F17" i="19" a="1"/>
  <c r="F17" i="19" s="1"/>
  <c r="C17" i="19"/>
  <c r="E17" i="19"/>
  <c r="D17" i="19"/>
  <c r="HM8" i="8" l="1"/>
  <c r="F7" i="8"/>
  <c r="HC6" i="8"/>
  <c r="AO6" i="8" l="1"/>
  <c r="AT6" i="8"/>
  <c r="CM7" i="8"/>
  <c r="EP6" i="8"/>
  <c r="GI7" i="8"/>
  <c r="DB6" i="8"/>
  <c r="GS6" i="8"/>
  <c r="AY7" i="8"/>
  <c r="EU7" i="8"/>
  <c r="GX6" i="8"/>
  <c r="CH6" i="8"/>
  <c r="EA7" i="8"/>
  <c r="GD7" i="8"/>
  <c r="F6" i="8"/>
  <c r="AT7" i="8"/>
  <c r="EP7" i="8"/>
  <c r="K7" i="8"/>
  <c r="DB7" i="8"/>
  <c r="U6" i="8"/>
  <c r="BN6" i="8"/>
  <c r="DG7" i="8"/>
  <c r="FE6" i="8"/>
  <c r="HC7" i="8"/>
  <c r="Z6" i="8"/>
  <c r="BN7" i="8"/>
  <c r="DG8" i="8"/>
  <c r="FJ6" i="8"/>
  <c r="Z7" i="8"/>
  <c r="BS7" i="8"/>
  <c r="DQ6" i="8"/>
  <c r="FO7" i="8"/>
  <c r="AE7" i="8"/>
  <c r="CC6" i="8"/>
  <c r="DV6" i="8"/>
  <c r="GD6" i="8"/>
  <c r="P8" i="8"/>
  <c r="BX8" i="8"/>
  <c r="DL8" i="8"/>
  <c r="EZ8" i="8"/>
  <c r="GN8" i="8"/>
  <c r="K8" i="8"/>
  <c r="AY8" i="8"/>
  <c r="EA8" i="8"/>
  <c r="FO8" i="8"/>
  <c r="HC8" i="8"/>
  <c r="P6" i="8"/>
  <c r="Z8" i="8"/>
  <c r="AO7" i="8"/>
  <c r="BD6" i="8"/>
  <c r="BN8" i="8"/>
  <c r="CC7" i="8"/>
  <c r="CR6" i="8"/>
  <c r="DB8" i="8"/>
  <c r="DQ7" i="8"/>
  <c r="EF6" i="8"/>
  <c r="EP8" i="8"/>
  <c r="FE7" i="8"/>
  <c r="FT6" i="8"/>
  <c r="GD8" i="8"/>
  <c r="GS7" i="8"/>
  <c r="HH6" i="8"/>
  <c r="AJ8" i="8"/>
  <c r="CM8" i="8"/>
  <c r="P7" i="8"/>
  <c r="AE6" i="8"/>
  <c r="AO8" i="8"/>
  <c r="BD7" i="8"/>
  <c r="BS6" i="8"/>
  <c r="CC8" i="8"/>
  <c r="CR7" i="8"/>
  <c r="DG6" i="8"/>
  <c r="DQ8" i="8"/>
  <c r="EF7" i="8"/>
  <c r="EU6" i="8"/>
  <c r="FE8" i="8"/>
  <c r="FT7" i="8"/>
  <c r="GI6" i="8"/>
  <c r="GS8" i="8"/>
  <c r="HH7" i="8"/>
  <c r="FT8" i="8"/>
  <c r="AE8" i="8"/>
  <c r="BD8" i="8"/>
  <c r="CR8" i="8"/>
  <c r="EF8" i="8"/>
  <c r="HH8" i="8"/>
  <c r="BI6" i="8"/>
  <c r="BS8" i="8"/>
  <c r="CH7" i="8"/>
  <c r="CW6" i="8"/>
  <c r="EK6" i="8"/>
  <c r="FJ7" i="8"/>
  <c r="FY6" i="8"/>
  <c r="GX7" i="8"/>
  <c r="F8" i="8"/>
  <c r="U7" i="8"/>
  <c r="AJ6" i="8"/>
  <c r="AT8" i="8"/>
  <c r="BI7" i="8"/>
  <c r="BX6" i="8"/>
  <c r="CH8" i="8"/>
  <c r="CW7" i="8"/>
  <c r="DL6" i="8"/>
  <c r="DV8" i="8"/>
  <c r="EK7" i="8"/>
  <c r="EZ6" i="8"/>
  <c r="FJ8" i="8"/>
  <c r="FY7" i="8"/>
  <c r="GN6" i="8"/>
  <c r="GX8" i="8"/>
  <c r="HM7" i="8"/>
  <c r="DV7" i="8"/>
  <c r="EU8" i="8"/>
  <c r="GI8" i="8"/>
  <c r="HM6" i="8"/>
  <c r="K6" i="8"/>
  <c r="U8" i="8"/>
  <c r="AJ7" i="8"/>
  <c r="AY6" i="8"/>
  <c r="BI8" i="8"/>
  <c r="BX7" i="8"/>
  <c r="CM6" i="8"/>
  <c r="CW8" i="8"/>
  <c r="DL7" i="8"/>
  <c r="EA6" i="8"/>
  <c r="EK8" i="8"/>
  <c r="EZ7" i="8"/>
  <c r="FO6" i="8"/>
  <c r="FY8" i="8"/>
  <c r="GN7" i="8"/>
  <c r="HN9" i="8" l="1"/>
  <c r="GL9" i="8"/>
  <c r="AH9" i="8"/>
  <c r="HI9" i="8"/>
  <c r="EX9" i="8"/>
  <c r="EG9" i="8"/>
  <c r="DX9" i="8"/>
  <c r="DJ9" i="8"/>
  <c r="CX9" i="8"/>
  <c r="CS9" i="8"/>
  <c r="BV9" i="8"/>
  <c r="AV9" i="8"/>
  <c r="AM9" i="8"/>
  <c r="X9" i="8"/>
  <c r="Q9" i="8"/>
  <c r="GZ9" i="8"/>
  <c r="GQ9" i="8"/>
  <c r="FZ9" i="8"/>
  <c r="EL9" i="8"/>
  <c r="BJ9" i="8" l="1"/>
  <c r="CJ9" i="8"/>
  <c r="FL9" i="8"/>
  <c r="CP9" i="8"/>
  <c r="DR9" i="8"/>
  <c r="FR9" i="8"/>
  <c r="GT9" i="8"/>
  <c r="GT11" i="8" s="1"/>
  <c r="GT12" i="8" s="1"/>
  <c r="BB9" i="8"/>
  <c r="CD9" i="8"/>
  <c r="CD11" i="8" s="1"/>
  <c r="ED9" i="8"/>
  <c r="FF9" i="8"/>
  <c r="FF11" i="8" s="1"/>
  <c r="GF9" i="8"/>
  <c r="HF9" i="8"/>
  <c r="BG9" i="8"/>
  <c r="R9" i="8"/>
  <c r="AF9" i="8"/>
  <c r="AF11" i="8" s="1"/>
  <c r="AF12" i="8" s="1"/>
  <c r="AR9" i="8"/>
  <c r="BF9" i="8"/>
  <c r="BT9" i="8"/>
  <c r="BT11" i="8" s="1"/>
  <c r="BT12" i="8" s="1"/>
  <c r="CF9" i="8"/>
  <c r="CT9" i="8"/>
  <c r="DH9" i="8"/>
  <c r="DH11" i="8" s="1"/>
  <c r="DH12" i="8" s="1"/>
  <c r="DT9" i="8"/>
  <c r="EH9" i="8"/>
  <c r="EV9" i="8"/>
  <c r="EV11" i="8" s="1"/>
  <c r="EV12" i="8" s="1"/>
  <c r="FH9" i="8"/>
  <c r="FV9" i="8"/>
  <c r="GJ9" i="8"/>
  <c r="GJ11" i="8" s="1"/>
  <c r="GV9" i="8"/>
  <c r="HJ9" i="8"/>
  <c r="V9" i="8"/>
  <c r="V11" i="8" s="1"/>
  <c r="Q11" i="8"/>
  <c r="CI9" i="8"/>
  <c r="DW9" i="8"/>
  <c r="DW11" i="8" s="1"/>
  <c r="BL9" i="8"/>
  <c r="CN9" i="8"/>
  <c r="CN11" i="8" s="1"/>
  <c r="CZ9" i="8"/>
  <c r="EB9" i="8"/>
  <c r="EB11" i="8" s="1"/>
  <c r="EN9" i="8"/>
  <c r="FP9" i="8"/>
  <c r="FP11" i="8" s="1"/>
  <c r="GB9" i="8"/>
  <c r="HD9" i="8"/>
  <c r="HD11" i="8" s="1"/>
  <c r="HP9" i="8"/>
  <c r="W9" i="8"/>
  <c r="DC9" i="8"/>
  <c r="DC11" i="8" s="1"/>
  <c r="AB9" i="8"/>
  <c r="AP9" i="8"/>
  <c r="AP11" i="8" s="1"/>
  <c r="BP9" i="8"/>
  <c r="DD9" i="8"/>
  <c r="ER9" i="8"/>
  <c r="DM9" i="8"/>
  <c r="DM11" i="8" s="1"/>
  <c r="EM9" i="8"/>
  <c r="FA9" i="8"/>
  <c r="FA11" i="8" s="1"/>
  <c r="AL9" i="8"/>
  <c r="AZ9" i="8"/>
  <c r="AZ11" i="8" s="1"/>
  <c r="BZ9" i="8"/>
  <c r="DN9" i="8"/>
  <c r="FB9" i="8"/>
  <c r="GP9" i="8"/>
  <c r="S9" i="8"/>
  <c r="AG9" i="8"/>
  <c r="AQ9" i="8"/>
  <c r="BA9" i="8"/>
  <c r="BK9" i="8"/>
  <c r="BU9" i="8"/>
  <c r="CY9" i="8"/>
  <c r="DI9" i="8"/>
  <c r="DS9" i="8"/>
  <c r="EC9" i="8"/>
  <c r="EW9" i="8"/>
  <c r="FG9" i="8"/>
  <c r="FQ9" i="8"/>
  <c r="GA9" i="8"/>
  <c r="GK9" i="8"/>
  <c r="GU9" i="8"/>
  <c r="HE9" i="8"/>
  <c r="HO9" i="8"/>
  <c r="AA9" i="8"/>
  <c r="AA11" i="8" s="1"/>
  <c r="AK9" i="8"/>
  <c r="AK11" i="8" s="1"/>
  <c r="AU9" i="8"/>
  <c r="AU11" i="8" s="1"/>
  <c r="BE9" i="8"/>
  <c r="BE11" i="8" s="1"/>
  <c r="BO9" i="8"/>
  <c r="BY9" i="8"/>
  <c r="BY11" i="8" s="1"/>
  <c r="EQ9" i="8"/>
  <c r="EQ11" i="8" s="1"/>
  <c r="FK9" i="8"/>
  <c r="FK11" i="8" s="1"/>
  <c r="FU9" i="8"/>
  <c r="FU11" i="8" s="1"/>
  <c r="GE9" i="8"/>
  <c r="GO9" i="8"/>
  <c r="GO11" i="8" s="1"/>
  <c r="GY9" i="8"/>
  <c r="GY11" i="8" s="1"/>
  <c r="AC9" i="8"/>
  <c r="AW9" i="8"/>
  <c r="BQ9" i="8"/>
  <c r="CA9" i="8"/>
  <c r="CK9" i="8"/>
  <c r="CU9" i="8"/>
  <c r="DE9" i="8"/>
  <c r="DO9" i="8"/>
  <c r="DY9" i="8"/>
  <c r="EI9" i="8"/>
  <c r="ES9" i="8"/>
  <c r="FC9" i="8"/>
  <c r="FM9" i="8"/>
  <c r="FW9" i="8"/>
  <c r="GG9" i="8"/>
  <c r="HA9" i="8"/>
  <c r="HK9" i="8"/>
  <c r="CE9" i="8"/>
  <c r="CO9" i="8"/>
  <c r="HN11" i="8"/>
  <c r="HN12" i="8" s="1"/>
  <c r="EG11" i="8"/>
  <c r="EG12" i="8" s="1"/>
  <c r="HI11" i="8"/>
  <c r="HI12" i="8" s="1"/>
  <c r="CS11" i="8"/>
  <c r="BJ11" i="8"/>
  <c r="CX11" i="8"/>
  <c r="EL11" i="8"/>
  <c r="FZ11" i="8"/>
  <c r="DR11" i="8"/>
  <c r="BO11" i="8"/>
  <c r="CI11" i="8"/>
  <c r="GE11" i="8"/>
  <c r="R11" i="8" l="1"/>
  <c r="GK11" i="8"/>
  <c r="CT11" i="8"/>
  <c r="DM12" i="8"/>
  <c r="DN11" i="8"/>
  <c r="DO11" i="8" s="1"/>
  <c r="DO12" i="8" s="1"/>
  <c r="Q12" i="8"/>
  <c r="GP11" i="8"/>
  <c r="GQ11" i="8" s="1"/>
  <c r="GQ12" i="8" s="1"/>
  <c r="EW11" i="8"/>
  <c r="EW12" i="8" s="1"/>
  <c r="EH11" i="8"/>
  <c r="EI11" i="8" s="1"/>
  <c r="EI12" i="8" s="1"/>
  <c r="FV11" i="8"/>
  <c r="FV12" i="8" s="1"/>
  <c r="FU12" i="8"/>
  <c r="BE12" i="8"/>
  <c r="BF11" i="8"/>
  <c r="BF12" i="8" s="1"/>
  <c r="BU11" i="8"/>
  <c r="BV11" i="8" s="1"/>
  <c r="BV12" i="8" s="1"/>
  <c r="GU11" i="8"/>
  <c r="GV11" i="8" s="1"/>
  <c r="GV12" i="8" s="1"/>
  <c r="CS12" i="8"/>
  <c r="AL11" i="8"/>
  <c r="AM11" i="8" s="1"/>
  <c r="AM12" i="8" s="1"/>
  <c r="AK12" i="8"/>
  <c r="FA12" i="8"/>
  <c r="FB11" i="8"/>
  <c r="FB12" i="8" s="1"/>
  <c r="DI11" i="8"/>
  <c r="DJ11" i="8" s="1"/>
  <c r="DJ12" i="8" s="1"/>
  <c r="AG11" i="8"/>
  <c r="AG12" i="8" s="1"/>
  <c r="BZ11" i="8"/>
  <c r="CA11" i="8" s="1"/>
  <c r="CA12" i="8" s="1"/>
  <c r="BY12" i="8"/>
  <c r="GJ12" i="8"/>
  <c r="HJ11" i="8"/>
  <c r="HJ12" i="8" s="1"/>
  <c r="HO11" i="8"/>
  <c r="HP11" i="8" s="1"/>
  <c r="HP12" i="8" s="1"/>
  <c r="GO12" i="8"/>
  <c r="DD11" i="8"/>
  <c r="DC12" i="8"/>
  <c r="FG11" i="8"/>
  <c r="FF12" i="8"/>
  <c r="CY11" i="8"/>
  <c r="CX12" i="8"/>
  <c r="R12" i="8"/>
  <c r="S11" i="8"/>
  <c r="S12" i="8" s="1"/>
  <c r="CI12" i="8"/>
  <c r="CJ11" i="8"/>
  <c r="DS11" i="8"/>
  <c r="DR12" i="8"/>
  <c r="BK11" i="8"/>
  <c r="BJ12" i="8"/>
  <c r="EC11" i="8"/>
  <c r="EB12" i="8"/>
  <c r="BP11" i="8"/>
  <c r="BO12" i="8"/>
  <c r="CE11" i="8"/>
  <c r="CD12" i="8"/>
  <c r="W11" i="8"/>
  <c r="V12" i="8"/>
  <c r="BA11" i="8"/>
  <c r="AZ12" i="8"/>
  <c r="GY12" i="8"/>
  <c r="GZ11" i="8"/>
  <c r="CT12" i="8"/>
  <c r="CU11" i="8"/>
  <c r="CU12" i="8" s="1"/>
  <c r="FK12" i="8"/>
  <c r="FL11" i="8"/>
  <c r="FQ11" i="8"/>
  <c r="FP12" i="8"/>
  <c r="DW12" i="8"/>
  <c r="DX11" i="8"/>
  <c r="EM11" i="8"/>
  <c r="EL12" i="8"/>
  <c r="AU12" i="8"/>
  <c r="AV11" i="8"/>
  <c r="AQ11" i="8"/>
  <c r="AP12" i="8"/>
  <c r="HE11" i="8"/>
  <c r="HD12" i="8"/>
  <c r="GF11" i="8"/>
  <c r="GE12" i="8"/>
  <c r="AB11" i="8"/>
  <c r="AA12" i="8"/>
  <c r="GK12" i="8"/>
  <c r="GL11" i="8"/>
  <c r="GL12" i="8" s="1"/>
  <c r="CO11" i="8"/>
  <c r="CN12" i="8"/>
  <c r="ER11" i="8"/>
  <c r="EQ12" i="8"/>
  <c r="GA11" i="8"/>
  <c r="FZ12" i="8"/>
  <c r="DN12" i="8" l="1"/>
  <c r="DI12" i="8"/>
  <c r="EX11" i="8"/>
  <c r="EX12" i="8" s="1"/>
  <c r="FC11" i="8"/>
  <c r="FC12" i="8" s="1"/>
  <c r="EH12" i="8"/>
  <c r="BG11" i="8"/>
  <c r="BG12" i="8" s="1"/>
  <c r="FW11" i="8"/>
  <c r="FW12" i="8" s="1"/>
  <c r="GP12" i="8"/>
  <c r="BU12" i="8"/>
  <c r="HO12" i="8"/>
  <c r="GU12" i="8"/>
  <c r="HK11" i="8"/>
  <c r="HK12" i="8" s="1"/>
  <c r="BZ12" i="8"/>
  <c r="AH11" i="8"/>
  <c r="AH12" i="8" s="1"/>
  <c r="AL12" i="8"/>
  <c r="HF11" i="8"/>
  <c r="HF12" i="8" s="1"/>
  <c r="HE12" i="8"/>
  <c r="CF11" i="8"/>
  <c r="CF12" i="8" s="1"/>
  <c r="CE12" i="8"/>
  <c r="FH11" i="8"/>
  <c r="FH12" i="8" s="1"/>
  <c r="FG12" i="8"/>
  <c r="DY11" i="8"/>
  <c r="DY12" i="8" s="1"/>
  <c r="DX12" i="8"/>
  <c r="AR11" i="8"/>
  <c r="AR12" i="8" s="1"/>
  <c r="AQ12" i="8"/>
  <c r="BB11" i="8"/>
  <c r="BB12" i="8" s="1"/>
  <c r="BA12" i="8"/>
  <c r="BQ11" i="8"/>
  <c r="BQ12" i="8" s="1"/>
  <c r="BP12" i="8"/>
  <c r="DT11" i="8"/>
  <c r="DT12" i="8" s="1"/>
  <c r="DS12" i="8"/>
  <c r="DE11" i="8"/>
  <c r="DE12" i="8" s="1"/>
  <c r="DD12" i="8"/>
  <c r="FM11" i="8"/>
  <c r="FM12" i="8" s="1"/>
  <c r="FL12" i="8"/>
  <c r="AW11" i="8"/>
  <c r="AW12" i="8" s="1"/>
  <c r="AV12" i="8"/>
  <c r="CK11" i="8"/>
  <c r="CK12" i="8" s="1"/>
  <c r="CJ12" i="8"/>
  <c r="GB11" i="8"/>
  <c r="GB12" i="8" s="1"/>
  <c r="GA12" i="8"/>
  <c r="CP11" i="8"/>
  <c r="CP12" i="8" s="1"/>
  <c r="CO12" i="8"/>
  <c r="AC11" i="8"/>
  <c r="AC12" i="8" s="1"/>
  <c r="AB12" i="8"/>
  <c r="FR11" i="8"/>
  <c r="FR12" i="8" s="1"/>
  <c r="FQ12" i="8"/>
  <c r="ED11" i="8"/>
  <c r="ED12" i="8" s="1"/>
  <c r="EC12" i="8"/>
  <c r="HA11" i="8"/>
  <c r="HA12" i="8" s="1"/>
  <c r="GZ12" i="8"/>
  <c r="ES11" i="8"/>
  <c r="ES12" i="8" s="1"/>
  <c r="ER12" i="8"/>
  <c r="GG11" i="8"/>
  <c r="GG12" i="8" s="1"/>
  <c r="GF12" i="8"/>
  <c r="EN11" i="8"/>
  <c r="EN12" i="8" s="1"/>
  <c r="EM12" i="8"/>
  <c r="X11" i="8"/>
  <c r="X12" i="8" s="1"/>
  <c r="W12" i="8"/>
  <c r="BL11" i="8"/>
  <c r="BL12" i="8" s="1"/>
  <c r="BK12" i="8"/>
  <c r="CZ11" i="8"/>
  <c r="CZ12" i="8" s="1"/>
  <c r="CY12" i="8"/>
  <c r="G9" i="8" l="1"/>
  <c r="G11" i="8" s="1"/>
  <c r="G12" i="8" l="1"/>
  <c r="H9" i="8"/>
  <c r="H11" i="8" s="1"/>
  <c r="H12" i="8" l="1"/>
  <c r="I9" i="8"/>
  <c r="I11" i="8" s="1"/>
  <c r="I12" i="8" s="1"/>
  <c r="B3" i="8" l="1"/>
  <c r="B7" i="8" l="1"/>
  <c r="B8" i="8"/>
  <c r="L9" i="8" l="1"/>
  <c r="L11" i="8" s="1"/>
  <c r="L12" i="8" s="1"/>
  <c r="B6" i="8"/>
  <c r="B9" i="8" s="1"/>
  <c r="B11" i="8" s="1"/>
  <c r="B12" i="8" s="1"/>
  <c r="C7" i="8"/>
  <c r="C8" i="8"/>
  <c r="M9" i="8" l="1"/>
  <c r="M11" i="8" s="1"/>
  <c r="M12" i="8" s="1"/>
  <c r="C6" i="8"/>
  <c r="C9" i="8" s="1"/>
  <c r="C11" i="8" s="1"/>
  <c r="C12" i="8" s="1"/>
  <c r="D7" i="8"/>
  <c r="D8" i="8"/>
  <c r="N9" i="8" l="1"/>
  <c r="N11" i="8" s="1"/>
  <c r="N12" i="8" s="1"/>
  <c r="D6" i="8"/>
  <c r="D9" i="8" s="1"/>
  <c r="D11" i="8" s="1"/>
  <c r="D12" i="8" s="1"/>
  <c r="HH3" i="8" l="1"/>
  <c r="GS3" i="8"/>
  <c r="GD3" i="8"/>
  <c r="FO3" i="8"/>
  <c r="EZ3" i="8"/>
  <c r="EK3" i="8"/>
  <c r="DV3" i="8"/>
  <c r="DG3" i="8"/>
  <c r="CR3" i="8"/>
  <c r="CC3" i="8"/>
  <c r="BN3" i="8"/>
  <c r="AY3" i="8"/>
  <c r="AJ3" i="8"/>
  <c r="B9" i="20"/>
  <c r="B9" i="17"/>
  <c r="HC3" i="8"/>
  <c r="GN3" i="8"/>
  <c r="FY3" i="8"/>
  <c r="FJ3" i="8"/>
  <c r="EU3" i="8"/>
  <c r="EF3" i="8"/>
  <c r="DQ3" i="8"/>
  <c r="DB3" i="8"/>
  <c r="CM3" i="8"/>
  <c r="BX3" i="8"/>
  <c r="BI3" i="8"/>
  <c r="AT3" i="8"/>
  <c r="AE3" i="8"/>
  <c r="B9" i="18"/>
  <c r="HM3" i="8"/>
  <c r="GX3" i="8"/>
  <c r="GI3" i="8"/>
  <c r="FT3" i="8"/>
  <c r="FE3" i="8"/>
  <c r="EP3" i="8"/>
  <c r="EA3" i="8"/>
  <c r="DL3" i="8"/>
  <c r="CW3" i="8"/>
  <c r="CH3" i="8"/>
  <c r="BS3" i="8"/>
  <c r="BD3" i="8"/>
  <c r="AO3" i="8"/>
  <c r="Z3" i="8"/>
  <c r="B9" i="19"/>
  <c r="P3" i="8"/>
  <c r="K3" i="8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<sst xmlns="http://schemas.openxmlformats.org/spreadsheetml/2006/main" count="356" uniqueCount="64">
  <si>
    <t>INSTRUCTIONS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</si>
  <si>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</si>
  <si>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</si>
  <si>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</si>
  <si>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How to Add New District -- Step by Step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</si>
  <si>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</si>
  <si>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</si>
  <si>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</si>
  <si>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 xml:space="preserve">2. Press F9 to refresh links and the new company-wide total will include the additional district. </t>
  </si>
  <si>
    <t>Summary of Selected Data - WD draft based on CforAT 11-30-22 comments in Affordability proceeding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</si>
  <si>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</si>
  <si>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</si>
  <si>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</si>
  <si>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</si>
  <si>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</si>
  <si>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</si>
  <si>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</si>
  <si>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B</t>
  </si>
  <si>
    <t>C</t>
  </si>
  <si>
    <t>D</t>
  </si>
  <si>
    <t>E</t>
  </si>
  <si>
    <t>F</t>
  </si>
  <si>
    <t>List of currently open proceedings for which affordability metrics have been filed:</t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</si>
  <si>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</si>
  <si>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Total system-level revenue requirement if all pending revenue were granted in full:
requests were granted in full</t>
  </si>
  <si>
    <t>YE 2022</t>
  </si>
  <si>
    <t>YE 2023</t>
  </si>
  <si>
    <t>YE 2024</t>
  </si>
  <si>
    <t>YE 2025</t>
  </si>
  <si>
    <t>TOTAL COMPANY</t>
  </si>
  <si>
    <t>BAKERSFIELD</t>
  </si>
  <si>
    <t>CHICO</t>
  </si>
  <si>
    <t>DIXON</t>
  </si>
  <si>
    <t>EAST LA</t>
  </si>
  <si>
    <t>BLANK</t>
  </si>
  <si>
    <t xml:space="preserve">Incremental Revenue </t>
  </si>
  <si>
    <t>Sub-Total</t>
  </si>
  <si>
    <t>Total Projected Annual Rev Req't</t>
  </si>
  <si>
    <t>Yr. over Yr. % Increase/(Decrease)</t>
  </si>
  <si>
    <t>Anticipated</t>
  </si>
  <si>
    <t>Current Auth January 2022</t>
  </si>
  <si>
    <t>Current Auth February 2025</t>
  </si>
  <si>
    <t xml:space="preserve">1. Find the first "BLANK" district, select the rows and find and replace (CTRL + F). </t>
  </si>
  <si>
    <t>% Increase/(Decrease) from Adopted Rev Req't</t>
  </si>
  <si>
    <t>SUMMARY SHEET FOR ALL RATEMAKING AREAS</t>
  </si>
  <si>
    <t>Scenario</t>
  </si>
  <si>
    <t>Total Bill</t>
  </si>
  <si>
    <t>CAP/NON-CAP</t>
  </si>
  <si>
    <t>CAP</t>
  </si>
  <si>
    <t>Usage Level</t>
  </si>
  <si>
    <t>Annual</t>
  </si>
  <si>
    <t>Total</t>
  </si>
  <si>
    <t>Non-CAP</t>
  </si>
  <si>
    <t>Average</t>
  </si>
  <si>
    <t>Essential</t>
  </si>
  <si>
    <t>Existing</t>
  </si>
  <si>
    <t>New</t>
  </si>
  <si>
    <t>Pending</t>
  </si>
  <si>
    <t>SUBURBAN WATER SYSTEMS</t>
  </si>
  <si>
    <t>A.23.01.001</t>
  </si>
  <si>
    <t>GRC Application for 2024-2026</t>
  </si>
  <si>
    <t>A.23.05.002</t>
  </si>
  <si>
    <t>Cost of Capital Appllication</t>
  </si>
  <si>
    <t>GRC Application for 2024,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</si>
</sst>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164" formatCode="0.0%"/>
    <numFmt numFmtId="165" formatCode="&quot;$&quot;#,##0"/>
    <numFmt numFmtId="166" formatCode="&quot;$&quot;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165" fontId="0" fillId="0" borderId="0" xfId="0" applyNumberFormat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0" fontId="0" fillId="0" borderId="8" xfId="0" applyBorder="1"/>
    <xf numFmtId="164" fontId="0" fillId="0" borderId="5" xfId="1" applyNumberFormat="1" applyFont="1" applyBorder="1" applyAlignment="1">
      <alignment horizontal="center"/>
    </xf>
    <xf numFmtId="164" fontId="0" fillId="0" borderId="6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5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0" xfId="0" applyFont="1"/>
    <xf numFmtId="6" fontId="0" fillId="0" borderId="12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3" borderId="0" xfId="0" applyFill="1" applyAlignment="1">
      <alignment horizontal="right"/>
    </xf>
    <xf numFmtId="0" fontId="0" fillId="3" borderId="0" xfId="0" applyFill="1"/>
    <xf numFmtId="5" fontId="0" fillId="3" borderId="0" xfId="0" applyNumberFormat="1" applyFill="1"/>
    <xf numFmtId="0" fontId="0" fillId="3" borderId="0" xfId="0" applyFill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8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0" xfId="0" applyFont="1"/>
    <xf numFmtId="0" fontId="7" fillId="0" borderId="0" xfId="0" applyFont="1"/>
    <xf numFmtId="0" fontId="3" fillId="0" borderId="0" xfId="0" applyFont="1"/>
    <xf numFmtId="166" fontId="0" fillId="0" borderId="0" xfId="0" applyNumberFormat="1" applyAlignment="1">
      <alignment horizontal="center"/>
    </xf>
    <xf numFmtId="0" fontId="2" fillId="0" borderId="1" xfId="0" applyFont="1" applyBorder="1"/>
    <xf numFmtId="166" fontId="0" fillId="0" borderId="8" xfId="0" applyNumberFormat="1" applyBorder="1" applyAlignment="1">
      <alignment horizontal="center"/>
    </xf>
    <xf numFmtId="0" fontId="2" fillId="0" borderId="13" xfId="0" applyFont="1" applyBorder="1"/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6" xfId="0" applyFont="1" applyBorder="1" applyAlignment="1">
      <alignment wrapText="1"/>
    </xf>
    <xf numFmtId="164" fontId="2" fillId="0" borderId="17" xfId="1" applyNumberFormat="1" applyFont="1" applyBorder="1" applyAlignment="1">
      <alignment horizontal="center"/>
    </xf>
    <xf numFmtId="164" fontId="2" fillId="0" borderId="18" xfId="1" applyNumberFormat="1" applyFont="1" applyBorder="1" applyAlignment="1">
      <alignment horizontal="center"/>
    </xf>
    <xf numFmtId="164" fontId="2" fillId="0" borderId="5" xfId="1" applyNumberFormat="1" applyFont="1" applyBorder="1" applyAlignment="1">
      <alignment horizontal="center"/>
    </xf>
    <xf numFmtId="164" fontId="2" fillId="0" borderId="6" xfId="1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166" fontId="0" fillId="0" borderId="19" xfId="0" applyNumberFormat="1" applyBorder="1" applyAlignment="1">
      <alignment horizontal="center"/>
    </xf>
    <xf numFmtId="42" fontId="0" fillId="3" borderId="0" xfId="0" applyNumberFormat="1" applyFill="1"/>
    <xf numFmtId="42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4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0" fontId="4" fillId="2" borderId="5" xfId="0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sheetMetadata" Target="metadata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9</xdr:col>
      <xdr:colOff>3175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2018%20E-CREDIT%20Filing\E-CREDI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WINDOWS/TEMP/97RECBA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2nwas01\vol1\CapRec&amp;PropVal\TAX%20GROUP\TAX%20BUDGETS\2003%20TAX%20DEPR%20BUDGET\ASSET%20REV%20GL%201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windows/TEMP/Model%20Supporting%20November%205%202001%20Rev%20Req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mpliance\Monthly%20Energy%20Contracts%20Report\2014-08-August\Archive\SCE_RPS_Database_Monthly_Data_Submittal_File_2014-08-0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NQC%20Requests/60yyy/2014-02_Batch_2013NetQualifyingCapacityRequestForm_updated_cm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WINNT\Temporary%20Internet%20Files\OLK8E\2005\0305\CP_03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Users\cuad\Documents\2017%20ERRA%20Forecast\CRS%20Working%20File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sifiapp612\iso\Manage%20Reliability%20Requirements\ZNQC\2014\NQC%20Requests\57913\NQC%20-%20January%202014%20Batch%20(cm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Documents%20and%20Settings\rzm1.PGE\Local%20Settings\Temporary%20Internet%20Files\OLK84\RRQ_Input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lanning\Monthly%20Risk%20Reporting\2003-10-31\Dispatch%20Results\PGE%201%20Re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CLOSING%20DOCUMENTS/2009%20Spreadsheets/2009%20CLOSINGS/MBA/12%20-%20December/Adjustments/MBA%20Model%202009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2013ResourceAdequacyPlanTempl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A%20Compliance\RA%20Compliance%20Filings\2012%20Month-Ahead%20RA%20Compliance%20Filing\2012-08%20MA%20August%202012\CONFIDENTIAL%20-%20SCE%20RA%20Filing%20Month%20Ahead%20(August%202012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NQC%20Requests/59210/2014-02_Batch_2013NetQualifyingCapacityRequestForm_updated_cm.xls" TargetMode="External"/></Relationships>
</file>

<file path=xl/externalLinks/_rels/externalLink1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Bill%20and%20Rate%20Trackers\2023.Q3\Rates%20Bill%20Calculator_Suburban%20Water.xlsx" TargetMode="External"/><Relationship Id="rId1" Type="http://schemas.openxmlformats.org/officeDocument/2006/relationships/externalLinkPath" Target="Rates%20Bill%20Calculator_Suburban%20Wa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alation Rates"/>
      <sheetName val="2016 Rates"/>
      <sheetName val="2017 Rates"/>
      <sheetName val="2018 Rates"/>
    </sheetNames>
    <sheetDataSet>
      <sheetData sheetId="0">
        <row r="4">
          <cell r="B4">
            <v>2.7900000000000001E-2</v>
          </cell>
        </row>
        <row r="6">
          <cell r="B6">
            <v>2.4E-2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IN.xls"/>
      <sheetName val="DSM.XLS"/>
      <sheetName val="SUMMARY.XLS"/>
      <sheetName val="songs2&amp;3 fuel"/>
      <sheetName val="Flex Pric Opt Revs"/>
      <sheetName val="salsrevs.xls"/>
      <sheetName val="OSSREVs"/>
      <sheetName val="ECAC.XLS"/>
      <sheetName val="ERAM.XLS"/>
      <sheetName val="Interim Transition BA"/>
      <sheetName val="ALBRR.XLS"/>
      <sheetName val="GALBRR.xls"/>
      <sheetName val="PVDDA.XLS"/>
      <sheetName val="CARE.xls"/>
      <sheetName val="RDD.xls"/>
      <sheetName val="ECONDEV"/>
      <sheetName val="HAZWASTE.XLS"/>
      <sheetName val="FUELOIL"/>
      <sheetName val="OPTIONAL  PRICING"/>
      <sheetName val="EnVEST"/>
      <sheetName val="Palo Verde BA"/>
      <sheetName val="SONGS  ICIP"/>
      <sheetName val="Palo Verde Sunk"/>
      <sheetName val="SONGS Sunk"/>
      <sheetName val="ELECVEH"/>
      <sheetName val="GCAC.XLS"/>
      <sheetName val="PPUs FERC"/>
      <sheetName val="Billing Table_Round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 REV GL 101"/>
      <sheetName val="#REF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umentation"/>
      <sheetName val="Model Inputs"/>
      <sheetName val="Gen Rate Structure"/>
      <sheetName val="ProSym Inputs"/>
      <sheetName val="SCE Financials"/>
      <sheetName val="SDG&amp;E Financials"/>
      <sheetName val="Power Supply Cost Table 24"/>
      <sheetName val="Revenue Requirement Table 18"/>
      <sheetName val="DWR Proforma - Accrued"/>
      <sheetName val="Cash Flows"/>
      <sheetName val="DWR Summary $MWh"/>
      <sheetName val="DS Coverage"/>
      <sheetName val="JP Morgan Input"/>
      <sheetName val="Common Rate Base Detail"/>
      <sheetName val="ProSym Processor"/>
      <sheetName val="ProSym Spot Summary"/>
      <sheetName val="Volume Analysis"/>
      <sheetName val="JPM Output"/>
      <sheetName val="Navigant v CAPUC Filed"/>
      <sheetName val="Presentation Graphics"/>
      <sheetName val="DWR Financials"/>
      <sheetName val="DWR Energy Requirements &amp; Sales"/>
      <sheetName val="DWR Revenue Requirement"/>
      <sheetName val="Revenue Requirement Tables"/>
      <sheetName val="Rate Increase Breakdown"/>
      <sheetName val="Per Unit Revenue Requirement"/>
      <sheetName val="BLTables"/>
      <sheetName val="BLCapIFd"/>
      <sheetName val="BLTaxable"/>
      <sheetName val="BLTaxExempt"/>
      <sheetName val="BLComb"/>
      <sheetName val="BLMonthly"/>
    </sheetNames>
    <sheetDataSet>
      <sheetData sheetId="0" refreshError="1"/>
      <sheetData sheetId="1" refreshError="1">
        <row r="108">
          <cell r="H108">
            <v>0</v>
          </cell>
        </row>
        <row r="109">
          <cell r="H109">
            <v>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Page"/>
      <sheetName val="Data Definitions"/>
      <sheetName val="Project Information"/>
      <sheetName val="Annex-Interconnection"/>
      <sheetName val="Attestation"/>
      <sheetName val="Choices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Alberta Electric System Operator (AESO)</v>
          </cell>
          <cell r="B2" t="str">
            <v>Bundled</v>
          </cell>
          <cell r="E2" t="str">
            <v>Not yet submitted for approval</v>
          </cell>
          <cell r="F2" t="str">
            <v>Barstow</v>
          </cell>
          <cell r="G2" t="str">
            <v>Not Yet Begun</v>
          </cell>
          <cell r="I2" t="str">
            <v>PPA - Solicitation</v>
          </cell>
          <cell r="J2" t="str">
            <v>PG&amp;E</v>
          </cell>
          <cell r="K2" t="str">
            <v>Yes</v>
          </cell>
          <cell r="N2" t="str">
            <v>In Development</v>
          </cell>
          <cell r="O2" t="str">
            <v>Not Yet Seeking Financing</v>
          </cell>
          <cell r="Q2" t="str">
            <v>Not started</v>
          </cell>
          <cell r="T2" t="str">
            <v>Under Negotiation</v>
          </cell>
          <cell r="U2" t="str">
            <v>Category 0</v>
          </cell>
          <cell r="AA2" t="str">
            <v>Not Yet Filed</v>
          </cell>
          <cell r="AB2" t="str">
            <v>Not Yet Filed</v>
          </cell>
          <cell r="AC2" t="str">
            <v>Not Yet Filed</v>
          </cell>
          <cell r="AD2" t="str">
            <v>Biodiesel</v>
          </cell>
          <cell r="AG2" t="str">
            <v>Yes</v>
          </cell>
          <cell r="AO2" t="str">
            <v>USA</v>
          </cell>
          <cell r="AV2" t="str">
            <v>Solar: Fixed Tilt</v>
          </cell>
          <cell r="AW2" t="str">
            <v>Not Started</v>
          </cell>
          <cell r="AX2" t="str">
            <v>RAM 1</v>
          </cell>
          <cell r="AY2" t="str">
            <v>Utility</v>
          </cell>
        </row>
        <row r="3">
          <cell r="A3" t="str">
            <v>Arizona Public Service Company (AZPS)</v>
          </cell>
          <cell r="B3" t="str">
            <v>REC Only</v>
          </cell>
          <cell r="E3" t="str">
            <v>Pending approval</v>
          </cell>
          <cell r="F3" t="str">
            <v>Baja</v>
          </cell>
          <cell r="G3" t="str">
            <v>Under Construction</v>
          </cell>
          <cell r="I3" t="str">
            <v>PPA - Bilateral</v>
          </cell>
          <cell r="J3" t="str">
            <v>SCE</v>
          </cell>
          <cell r="K3" t="str">
            <v>No</v>
          </cell>
          <cell r="N3" t="str">
            <v>Online-Test Energy</v>
          </cell>
          <cell r="O3" t="str">
            <v>Seeking Financing</v>
          </cell>
          <cell r="Q3" t="str">
            <v>Developer has submitted its Interconnection Request Application</v>
          </cell>
          <cell r="T3" t="str">
            <v>In Development</v>
          </cell>
          <cell r="U3" t="str">
            <v>Category 1</v>
          </cell>
          <cell r="AA3" t="str">
            <v>Filed - Study Tendered</v>
          </cell>
          <cell r="AB3" t="str">
            <v>Filed - Study Tendered</v>
          </cell>
          <cell r="AC3" t="str">
            <v>Filed - Study Tendered</v>
          </cell>
          <cell r="AD3" t="str">
            <v>Biogas</v>
          </cell>
          <cell r="AG3" t="str">
            <v>No</v>
          </cell>
          <cell r="AO3" t="str">
            <v>Canada</v>
          </cell>
          <cell r="AV3" t="str">
            <v>Solar: Tracking (1 Axis)</v>
          </cell>
          <cell r="AW3" t="str">
            <v>Under Negotiation</v>
          </cell>
          <cell r="AX3" t="str">
            <v>RAM 2</v>
          </cell>
          <cell r="AY3" t="str">
            <v>Counterparty</v>
          </cell>
        </row>
        <row r="4">
          <cell r="A4" t="str">
            <v>Arlington Valley LLC (DEAA)</v>
          </cell>
          <cell r="E4" t="str">
            <v>Approved</v>
          </cell>
          <cell r="F4" t="str">
            <v>Carrizo North</v>
          </cell>
          <cell r="G4" t="str">
            <v>Complete</v>
          </cell>
          <cell r="I4" t="str">
            <v>PSA - Bilateral</v>
          </cell>
          <cell r="J4" t="str">
            <v>SDG&amp;E</v>
          </cell>
          <cell r="K4" t="str">
            <v>Prime</v>
          </cell>
          <cell r="N4" t="str">
            <v>Online-Partially Delivering</v>
          </cell>
          <cell r="O4" t="str">
            <v>Partial Financing Secured</v>
          </cell>
          <cell r="Q4" t="str">
            <v>Developer has submitted requirements for maintaining queue position</v>
          </cell>
          <cell r="T4" t="str">
            <v>Online</v>
          </cell>
          <cell r="U4" t="str">
            <v>Category 2</v>
          </cell>
          <cell r="AA4" t="str">
            <v>Filed - Study in Progress</v>
          </cell>
          <cell r="AB4" t="str">
            <v>Filed - Study in Progress</v>
          </cell>
          <cell r="AC4" t="str">
            <v>Filed - Study in Progress</v>
          </cell>
          <cell r="AD4" t="str">
            <v>Biomass</v>
          </cell>
          <cell r="AO4" t="str">
            <v>Multiple</v>
          </cell>
          <cell r="AV4" t="str">
            <v>Solar: Tracking (2 Axis)</v>
          </cell>
          <cell r="AW4" t="str">
            <v>Signed</v>
          </cell>
          <cell r="AX4" t="str">
            <v>RAM 3</v>
          </cell>
          <cell r="AY4" t="str">
            <v>Mutual</v>
          </cell>
        </row>
        <row r="5">
          <cell r="A5" t="str">
            <v>Avista Corporation (AVA)</v>
          </cell>
          <cell r="E5" t="str">
            <v>No approval needed</v>
          </cell>
          <cell r="F5" t="str">
            <v>Carrizo South</v>
          </cell>
          <cell r="G5" t="str">
            <v>Unknown</v>
          </cell>
          <cell r="I5" t="str">
            <v>FIT - 1969</v>
          </cell>
          <cell r="J5" t="str">
            <v>Other</v>
          </cell>
          <cell r="N5" t="str">
            <v>Online-Fully Delivering</v>
          </cell>
          <cell r="O5" t="str">
            <v>All Financing Secured</v>
          </cell>
          <cell r="Q5" t="str">
            <v>Project accepted through Fast Track Process</v>
          </cell>
          <cell r="T5" t="str">
            <v>Expired</v>
          </cell>
          <cell r="U5" t="str">
            <v>Category 3</v>
          </cell>
          <cell r="AA5" t="str">
            <v>Filed - Re-Study Required</v>
          </cell>
          <cell r="AB5" t="str">
            <v>Filed - Re-Study Required</v>
          </cell>
          <cell r="AC5" t="str">
            <v>Filed - Re-Study Required</v>
          </cell>
          <cell r="AD5" t="str">
            <v>Conduit hydro</v>
          </cell>
          <cell r="AO5" t="str">
            <v>TBD</v>
          </cell>
          <cell r="AV5" t="str">
            <v>Hydro: Run-of-River</v>
          </cell>
          <cell r="AW5" t="str">
            <v>Self-Perform</v>
          </cell>
          <cell r="AX5" t="str">
            <v>RAM 4</v>
          </cell>
        </row>
        <row r="6">
          <cell r="A6" t="str">
            <v>Balancing Authority of Northern (BANC)</v>
          </cell>
          <cell r="E6" t="str">
            <v>Approved-Amendment pending approval</v>
          </cell>
          <cell r="F6" t="str">
            <v>Cuyama</v>
          </cell>
          <cell r="I6" t="str">
            <v>FIT - ReMAT</v>
          </cell>
          <cell r="N6" t="str">
            <v>Expired</v>
          </cell>
          <cell r="O6" t="str">
            <v>N/A-No Financing Required</v>
          </cell>
          <cell r="Q6" t="str">
            <v>Project has technical scoping meeting</v>
          </cell>
          <cell r="T6" t="str">
            <v>Terminated</v>
          </cell>
          <cell r="AA6" t="str">
            <v>Complete</v>
          </cell>
          <cell r="AB6" t="str">
            <v>Complete</v>
          </cell>
          <cell r="AC6" t="str">
            <v>Complete</v>
          </cell>
          <cell r="AD6" t="str">
            <v>Digester gas</v>
          </cell>
          <cell r="AV6" t="str">
            <v>Hydro: Reservoir</v>
          </cell>
          <cell r="AW6" t="str">
            <v>N/A</v>
          </cell>
          <cell r="AX6" t="str">
            <v>RAM 5</v>
          </cell>
        </row>
        <row r="7">
          <cell r="A7" t="str">
            <v>Bonneville Power Administration (BPAT)</v>
          </cell>
          <cell r="E7" t="str">
            <v>Advice letter withdrawn</v>
          </cell>
          <cell r="F7" t="str">
            <v>Fairmont</v>
          </cell>
          <cell r="I7" t="str">
            <v>FIT - SB1122</v>
          </cell>
          <cell r="N7" t="str">
            <v>Terminated</v>
          </cell>
          <cell r="O7" t="str">
            <v>Unknown</v>
          </cell>
          <cell r="Q7" t="str">
            <v>Project is undergoing Phase I Study</v>
          </cell>
          <cell r="AA7" t="str">
            <v>Waived</v>
          </cell>
          <cell r="AB7" t="str">
            <v>Waived</v>
          </cell>
          <cell r="AC7" t="str">
            <v>Waived</v>
          </cell>
          <cell r="AD7" t="str">
            <v>Geothermal</v>
          </cell>
          <cell r="AV7" t="str">
            <v>Hydro: Unknown</v>
          </cell>
          <cell r="AW7" t="str">
            <v>Unknown</v>
          </cell>
        </row>
        <row r="8">
          <cell r="A8" t="str">
            <v>British Columbia Hydro Authority (BCHA)</v>
          </cell>
          <cell r="E8" t="str">
            <v>Rejected</v>
          </cell>
          <cell r="F8" t="str">
            <v>Imperial East</v>
          </cell>
          <cell r="I8" t="str">
            <v>PV PPA Programs</v>
          </cell>
          <cell r="Q8" t="str">
            <v>Developer has received results of Phase I Interconnection Study</v>
          </cell>
          <cell r="AA8" t="str">
            <v>Withdrawn</v>
          </cell>
          <cell r="AB8" t="str">
            <v>Withdrawn</v>
          </cell>
          <cell r="AC8" t="str">
            <v>Withdrawn</v>
          </cell>
          <cell r="AD8" t="str">
            <v>Hybrid</v>
          </cell>
          <cell r="AV8" t="str">
            <v>N/A</v>
          </cell>
        </row>
        <row r="9">
          <cell r="A9" t="str">
            <v>California Independent System Operator (CAISO)</v>
          </cell>
          <cell r="F9" t="str">
            <v>Imperial North</v>
          </cell>
          <cell r="I9" t="str">
            <v>Renewable Standard Contract (RSC)</v>
          </cell>
          <cell r="Q9" t="str">
            <v>Developer filed application for Phase II Interconnection study</v>
          </cell>
          <cell r="AA9" t="str">
            <v>Unknown</v>
          </cell>
          <cell r="AB9" t="str">
            <v>Unknown</v>
          </cell>
          <cell r="AC9" t="str">
            <v>Unknown</v>
          </cell>
          <cell r="AD9" t="str">
            <v>Landfill gas</v>
          </cell>
        </row>
        <row r="10">
          <cell r="A10" t="str">
            <v>Comision Federal de Electricidad (CFE)</v>
          </cell>
          <cell r="F10" t="str">
            <v>Imperial South</v>
          </cell>
          <cell r="I10" t="str">
            <v>Utility-Owned Generation (UOG)</v>
          </cell>
          <cell r="Q10" t="str">
            <v>(GIDAP) ISO performs reassesment study based on developer decisions from phase I results</v>
          </cell>
          <cell r="AA10" t="str">
            <v>N/A</v>
          </cell>
          <cell r="AB10" t="str">
            <v>N/A</v>
          </cell>
          <cell r="AC10" t="str">
            <v>N/A</v>
          </cell>
          <cell r="AD10" t="str">
            <v>Muni solid waste</v>
          </cell>
        </row>
        <row r="11">
          <cell r="A11" t="str">
            <v>El Paso Electric Company (EPE)</v>
          </cell>
          <cell r="F11" t="str">
            <v>Inyokern</v>
          </cell>
          <cell r="I11" t="str">
            <v>Renewable Auction Mechanism (RAM)</v>
          </cell>
          <cell r="Q11" t="str">
            <v>Project is undergoing Phase II Interconnection Study</v>
          </cell>
          <cell r="AD11" t="str">
            <v>Ocean/tidal</v>
          </cell>
        </row>
        <row r="12">
          <cell r="A12" t="str">
            <v>Gila River Power LP (GRMA)</v>
          </cell>
          <cell r="F12" t="str">
            <v>Iron Mountain</v>
          </cell>
          <cell r="I12" t="str">
            <v>QF Standard Contract</v>
          </cell>
          <cell r="Q12" t="str">
            <v>Developer has received results of Phase II interconnection study</v>
          </cell>
          <cell r="AD12" t="str">
            <v>Small hydro</v>
          </cell>
        </row>
        <row r="13">
          <cell r="A13" t="str">
            <v>Griffith Energy LLC (GRIF)</v>
          </cell>
          <cell r="F13" t="str">
            <v>Kramer</v>
          </cell>
          <cell r="I13" t="str">
            <v>QF CHP</v>
          </cell>
          <cell r="Q13" t="str">
            <v>(GIDAP) Developer has received results and  submitted affidavits attesting to progress on specified milestones</v>
          </cell>
          <cell r="AD13" t="str">
            <v>Solar PV - Rooftop</v>
          </cell>
        </row>
        <row r="14">
          <cell r="A14" t="str">
            <v>Idaho Power Company (IPCO)</v>
          </cell>
          <cell r="F14" t="str">
            <v>Lassen North</v>
          </cell>
          <cell r="Q14" t="str">
            <v>(GIDAP) CAISO provides TP Deliverability allocation results to customers for eligible projects</v>
          </cell>
          <cell r="AD14" t="str">
            <v>Solar PV - Ground mount</v>
          </cell>
        </row>
        <row r="15">
          <cell r="A15" t="str">
            <v>Imperial Irrigation District (IID)</v>
          </cell>
          <cell r="F15" t="str">
            <v>Lassen South</v>
          </cell>
          <cell r="Q15" t="str">
            <v>Project is negotiating its GIA</v>
          </cell>
          <cell r="AD15" t="str">
            <v>Solar Thermal - No Storage</v>
          </cell>
        </row>
        <row r="16">
          <cell r="A16" t="str">
            <v>Lassen Municipal Utility District (LMUD)</v>
          </cell>
          <cell r="F16" t="str">
            <v>Mountain Pass</v>
          </cell>
          <cell r="Q16" t="str">
            <v>GIA executed and developer has posted 2nd IFS</v>
          </cell>
          <cell r="AD16" t="str">
            <v>Solar Thermal - With Storage (molten salt)</v>
          </cell>
        </row>
        <row r="17">
          <cell r="A17" t="str">
            <v>Los Angeles Department of Water and Power (LDWP)</v>
          </cell>
          <cell r="F17" t="str">
            <v>N/A</v>
          </cell>
          <cell r="Q17" t="str">
            <v>Project makes third financial posting at start of construction activities</v>
          </cell>
          <cell r="AD17" t="str">
            <v>Space solar</v>
          </cell>
        </row>
        <row r="18">
          <cell r="A18" t="str">
            <v>Missouri Region (Colorado)</v>
          </cell>
          <cell r="F18" t="str">
            <v>Needles</v>
          </cell>
          <cell r="Q18" t="str">
            <v>Self Perform</v>
          </cell>
          <cell r="AD18" t="str">
            <v>Wind</v>
          </cell>
        </row>
        <row r="19">
          <cell r="A19" t="str">
            <v>NaturEner Power Watch LLC (GWA)</v>
          </cell>
          <cell r="F19" t="str">
            <v>Nevada N</v>
          </cell>
          <cell r="Q19" t="str">
            <v>Complete</v>
          </cell>
          <cell r="AD19" t="str">
            <v>Various</v>
          </cell>
        </row>
        <row r="20">
          <cell r="A20" t="str">
            <v>Nevada Power Company (NEVP)</v>
          </cell>
          <cell r="F20" t="str">
            <v>Nevada C</v>
          </cell>
          <cell r="Q20" t="str">
            <v>Withdrawn</v>
          </cell>
        </row>
        <row r="21">
          <cell r="A21" t="str">
            <v>New Harquahala Generating Company (HGMA)</v>
          </cell>
          <cell r="F21" t="str">
            <v>NonCREZ</v>
          </cell>
          <cell r="Q21" t="str">
            <v>Unknown</v>
          </cell>
        </row>
        <row r="22">
          <cell r="A22" t="str">
            <v>NorthWestern Energy (NWMT)</v>
          </cell>
          <cell r="F22" t="str">
            <v>Owens Valley</v>
          </cell>
          <cell r="Q22" t="str">
            <v>N/A</v>
          </cell>
        </row>
        <row r="23">
          <cell r="A23" t="str">
            <v>PacifiCorp East (PACE)</v>
          </cell>
          <cell r="F23" t="str">
            <v>Palm Springs</v>
          </cell>
        </row>
        <row r="24">
          <cell r="A24" t="str">
            <v>PacifiCorp West (PACW)</v>
          </cell>
          <cell r="F24" t="str">
            <v>Pisgah</v>
          </cell>
        </row>
        <row r="25">
          <cell r="A25" t="str">
            <v>Portland General Electric Company (PGE)</v>
          </cell>
          <cell r="F25" t="str">
            <v>Riverside East</v>
          </cell>
        </row>
        <row r="26">
          <cell r="A26" t="str">
            <v>Public Service Company of Colorado (PSCO)</v>
          </cell>
          <cell r="F26" t="str">
            <v>Round Mountain</v>
          </cell>
        </row>
        <row r="27">
          <cell r="A27" t="str">
            <v>Public Service Company of New Mexico (PNM)</v>
          </cell>
          <cell r="F27" t="str">
            <v>San Bernardino - Bakersfield</v>
          </cell>
        </row>
        <row r="28">
          <cell r="A28" t="str">
            <v>PUD No. 1 of Chelan County (CHPD)</v>
          </cell>
          <cell r="F28" t="str">
            <v>San Bernardino - Lucerne</v>
          </cell>
        </row>
        <row r="29">
          <cell r="A29" t="str">
            <v>PUD No. 1 of Douglas County (DOPD)</v>
          </cell>
          <cell r="F29" t="str">
            <v>San Diego North Central</v>
          </cell>
        </row>
        <row r="30">
          <cell r="A30" t="str">
            <v>PUD No. 2 of Grant County (GCPD)</v>
          </cell>
          <cell r="F30" t="str">
            <v>San Diego South</v>
          </cell>
        </row>
        <row r="31">
          <cell r="A31" t="str">
            <v>Puget Sound Energy (PSEI)</v>
          </cell>
          <cell r="F31" t="str">
            <v>Santa Barbara</v>
          </cell>
        </row>
        <row r="32">
          <cell r="A32" t="str">
            <v>Salt River Project (SRP)</v>
          </cell>
          <cell r="F32" t="str">
            <v>Solano</v>
          </cell>
        </row>
        <row r="33">
          <cell r="A33" t="str">
            <v>Seattle City Light (SCL)</v>
          </cell>
          <cell r="F33" t="str">
            <v>TBD</v>
          </cell>
        </row>
        <row r="34">
          <cell r="A34" t="str">
            <v>Sierra Pacific Power Company (SPPC)</v>
          </cell>
          <cell r="F34" t="str">
            <v>Tehachapi</v>
          </cell>
        </row>
        <row r="35">
          <cell r="A35" t="str">
            <v>City of Tacoma Department of Public Utilities (TPWR)</v>
          </cell>
          <cell r="F35" t="str">
            <v>Twenty-nine Palms</v>
          </cell>
        </row>
        <row r="36">
          <cell r="A36" t="str">
            <v>Tucson Electric Power Company (TEPC)</v>
          </cell>
          <cell r="F36" t="str">
            <v>Unidentified</v>
          </cell>
        </row>
        <row r="37">
          <cell r="A37" t="str">
            <v>Turlock Irrigation District (TIDC)</v>
          </cell>
          <cell r="F37" t="str">
            <v>Unknown</v>
          </cell>
        </row>
        <row r="38">
          <cell r="A38" t="str">
            <v>Western Area Power Administration (WACM)</v>
          </cell>
          <cell r="F38" t="str">
            <v>Victorville</v>
          </cell>
        </row>
        <row r="39">
          <cell r="A39" t="str">
            <v>Unknown</v>
          </cell>
          <cell r="F39" t="str">
            <v>Westlands</v>
          </cell>
        </row>
        <row r="40">
          <cell r="A40" t="str">
            <v>Western Area Power Administration (WALC)</v>
          </cell>
        </row>
        <row r="41">
          <cell r="A41" t="str">
            <v>Western Area Power Administration (WAUW)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 refreshError="1"/>
      <sheetData sheetId="1" refreshError="1"/>
      <sheetData sheetId="2" refreshError="1"/>
      <sheetData sheetId="3">
        <row r="11">
          <cell r="B11" t="str">
            <v>CAISO System</v>
          </cell>
        </row>
        <row r="12">
          <cell r="B12" t="str">
            <v>Big Creek-Ventura</v>
          </cell>
        </row>
        <row r="13">
          <cell r="B13" t="str">
            <v>Bay Area</v>
          </cell>
        </row>
        <row r="14">
          <cell r="B14" t="str">
            <v>Fresno</v>
          </cell>
        </row>
        <row r="15">
          <cell r="B15" t="str">
            <v>Humboldt</v>
          </cell>
        </row>
        <row r="16">
          <cell r="B16" t="str">
            <v>Kern</v>
          </cell>
        </row>
        <row r="17">
          <cell r="B17" t="str">
            <v>LA Basin</v>
          </cell>
        </row>
        <row r="18">
          <cell r="B18" t="str">
            <v>NCNB</v>
          </cell>
        </row>
        <row r="19">
          <cell r="B19" t="str">
            <v>San Diego-IV</v>
          </cell>
        </row>
        <row r="20">
          <cell r="B20" t="str">
            <v>Sierra</v>
          </cell>
        </row>
        <row r="21">
          <cell r="B21" t="str">
            <v>Stockton</v>
          </cell>
        </row>
        <row r="28">
          <cell r="B28" t="str">
            <v>North</v>
          </cell>
        </row>
        <row r="29">
          <cell r="B29" t="str">
            <v>South</v>
          </cell>
        </row>
        <row r="36">
          <cell r="B36" t="str">
            <v>Yes</v>
          </cell>
        </row>
        <row r="37">
          <cell r="B37" t="str">
            <v>No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Sum Tot Rate"/>
      <sheetName val="Proc Prelim B"/>
      <sheetName val="Total Rate"/>
      <sheetName val="PGA Amort"/>
      <sheetName val="Core Rate Table"/>
      <sheetName val="Proc Volumes"/>
      <sheetName val="Tariff G-CP"/>
      <sheetName val="Tariff G-CPX"/>
      <sheetName val="Res Natural Gas Watch"/>
      <sheetName val="G-NR1 Natural Gas Watch"/>
      <sheetName val="Tariff G-SUR"/>
      <sheetName val="Interstate Charge"/>
      <sheetName val="Interstate NGV"/>
      <sheetName val="Intrastate Backbone"/>
      <sheetName val="Intrastate BB NGV"/>
      <sheetName val="Canadian Charge"/>
      <sheetName val="Canadian Chrg NGV"/>
      <sheetName val="G-CFS Rate"/>
      <sheetName val="Cycled CC Storage"/>
      <sheetName val="Base and Noncycled CC Storage"/>
      <sheetName val="Base and Noncycled CC NGV"/>
      <sheetName val="BCAP Proc Vol"/>
      <sheetName val="Bill Comparison"/>
      <sheetName val="GCP WP Cover"/>
      <sheetName val="GCPX WP Cover"/>
      <sheetName val="Macros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C6">
            <v>1</v>
          </cell>
        </row>
      </sheetData>
      <sheetData sheetId="8" refreshError="1"/>
      <sheetData sheetId="9" refreshError="1"/>
      <sheetData sheetId="10" refreshError="1"/>
      <sheetData sheetId="11" refreshError="1">
        <row r="2">
          <cell r="A2" t="str">
            <v>G-SUR Rate Calculation Sheet</v>
          </cell>
        </row>
        <row r="3">
          <cell r="A3">
            <v>38412</v>
          </cell>
        </row>
        <row r="7">
          <cell r="A7" t="str">
            <v>G-SUR WACOG</v>
          </cell>
          <cell r="C7" t="str">
            <v>(Based On G-SUR WACOG)</v>
          </cell>
          <cell r="G7">
            <v>5.5415000000000001</v>
          </cell>
          <cell r="H7" t="str">
            <v>$/Dth</v>
          </cell>
        </row>
        <row r="9">
          <cell r="A9" t="str">
            <v>Converted to $/Therm</v>
          </cell>
          <cell r="D9" t="str">
            <v>($5.5415 Dth/10)</v>
          </cell>
          <cell r="G9">
            <v>0.55415000000000003</v>
          </cell>
          <cell r="H9" t="str">
            <v>$/therm</v>
          </cell>
        </row>
        <row r="13">
          <cell r="A13" t="str">
            <v>WACOG</v>
          </cell>
          <cell r="G13">
            <v>0.55415000000000003</v>
          </cell>
          <cell r="H13" t="str">
            <v>$/therm</v>
          </cell>
        </row>
        <row r="15">
          <cell r="A15" t="str">
            <v>X Franchise Fee Factor*</v>
          </cell>
          <cell r="G15">
            <v>9.7649999999999994E-3</v>
          </cell>
        </row>
        <row r="16">
          <cell r="B16" t="str">
            <v>(updated every GRC)</v>
          </cell>
        </row>
        <row r="17">
          <cell r="A17" t="str">
            <v>Total Franchise Fee Factor Surcharge Table K-863</v>
          </cell>
          <cell r="G17">
            <v>5.4112747500000002E-3</v>
          </cell>
          <cell r="H17" t="str">
            <v>$/therm</v>
          </cell>
        </row>
        <row r="21">
          <cell r="A21" t="str">
            <v>*Does not include Uncollectibles factor of 0.002024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E 2016 Energy Forecast"/>
      <sheetName val="Cost Forecast"/>
      <sheetName val="QF CHP by Vintage"/>
      <sheetName val="GHG"/>
      <sheetName val="Line Losses and Various Inputs"/>
      <sheetName val="UOG"/>
      <sheetName val="QF CHP and Renewables"/>
      <sheetName val="Other Resources by Vintage"/>
      <sheetName val="Common"/>
      <sheetName val="CTC"/>
      <sheetName val="NEW Summary Base"/>
      <sheetName val="FPP Summary Page"/>
      <sheetName val="Resource Cost-Supply by Vintage"/>
      <sheetName val="2016 Indifference Rev Req (2)"/>
      <sheetName val="2016 Indifference Rev Req"/>
      <sheetName val="NEW Summary Base TEST"/>
      <sheetName val="2015 Indifference Rev Req ALT"/>
      <sheetName val="Summary ALT"/>
      <sheetName val="NEW Summary Alternate"/>
      <sheetName val="Summary Compare"/>
      <sheetName val="Inputs"/>
      <sheetName val="Market Capacity - New"/>
    </sheetNames>
    <sheetDataSet>
      <sheetData sheetId="0"/>
      <sheetData sheetId="1"/>
      <sheetData sheetId="2"/>
      <sheetData sheetId="3"/>
      <sheetData sheetId="4">
        <row r="4">
          <cell r="B4">
            <v>0.944316761007852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9">
          <cell r="C9">
            <v>58.26</v>
          </cell>
        </row>
      </sheetData>
      <sheetData sheetId="2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/>
      <sheetData sheetId="1"/>
      <sheetData sheetId="2"/>
      <sheetData sheetId="3">
        <row r="11">
          <cell r="B11" t="str">
            <v>CAISO System</v>
          </cell>
        </row>
        <row r="12">
          <cell r="B12" t="str">
            <v>Big Creek-Ventura</v>
          </cell>
        </row>
        <row r="13">
          <cell r="B13" t="str">
            <v>Bay Area</v>
          </cell>
        </row>
        <row r="14">
          <cell r="B14" t="str">
            <v>Fresno</v>
          </cell>
        </row>
        <row r="15">
          <cell r="B15" t="str">
            <v>Humboldt</v>
          </cell>
        </row>
        <row r="16">
          <cell r="B16" t="str">
            <v>Kern</v>
          </cell>
        </row>
        <row r="17">
          <cell r="B17" t="str">
            <v>LA Basin</v>
          </cell>
        </row>
        <row r="18">
          <cell r="B18" t="str">
            <v>NCNB</v>
          </cell>
        </row>
        <row r="19">
          <cell r="B19" t="str">
            <v>San Diego-IV</v>
          </cell>
        </row>
        <row r="20">
          <cell r="B20" t="str">
            <v>Sierra</v>
          </cell>
        </row>
        <row r="21">
          <cell r="B21" t="str">
            <v>Stockton</v>
          </cell>
        </row>
      </sheetData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etail"/>
      <sheetName val="Table 2"/>
      <sheetName val="FERC Jurisdictional "/>
      <sheetName val="AET WP"/>
    </sheetNames>
    <sheetDataSet>
      <sheetData sheetId="0" refreshError="1"/>
      <sheetData sheetId="1" refreshError="1">
        <row r="115">
          <cell r="B115">
            <v>-7020171.7268641395</v>
          </cell>
        </row>
        <row r="121">
          <cell r="B121">
            <v>35584392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s"/>
      <sheetName val="Output"/>
      <sheetName val="Contract Summary"/>
      <sheetName val="Summary Data"/>
      <sheetName val="Offer Value - Monthly Data"/>
      <sheetName val="Offer Value - Quarterly Data"/>
      <sheetName val="Offer Value - Annual Data"/>
      <sheetName val="NOTES"/>
      <sheetName val="Summary"/>
      <sheetName val="PGE 1 Ref"/>
    </sheetNames>
    <sheetDataSet>
      <sheetData sheetId="0">
        <row r="15">
          <cell r="F15">
            <v>37712</v>
          </cell>
        </row>
        <row r="16">
          <cell r="F16">
            <v>39447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xRepositorySheet"/>
      <sheetName val="Mohave BA Summary (INPUT SHEET)"/>
      <sheetName val="MBA"/>
      <sheetName val="DATABASE"/>
      <sheetName val="Net Plant"/>
      <sheetName val="Deferred Taxes - BA"/>
      <sheetName val="Rate Base - BA Jan 09"/>
      <sheetName val="O&amp;M rec'd"/>
      <sheetName val="Revised Def Taxes"/>
      <sheetName val="M&amp;S"/>
      <sheetName val="PROP TAX"/>
      <sheetName val="MACRO1.XLM"/>
      <sheetName val="Notes"/>
    </sheetNames>
    <sheetDataSet>
      <sheetData sheetId="0" refreshError="1"/>
      <sheetData sheetId="1" refreshError="1"/>
      <sheetData sheetId="2">
        <row r="2">
          <cell r="B2" t="str">
            <v>SOUTHERN CALIFORNIA EDISON COMPANY</v>
          </cell>
        </row>
      </sheetData>
      <sheetData sheetId="3">
        <row r="1">
          <cell r="A1" t="str">
            <v>Line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Record1 (c)</v>
          </cell>
        </row>
        <row r="17">
          <cell r="A17" t="str">
            <v>Record2 (s)</v>
          </cell>
        </row>
      </sheetData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min Info"/>
      <sheetName val="Resources"/>
      <sheetName val="Other"/>
      <sheetName val="Lists"/>
      <sheetName val="Sheet1"/>
      <sheetName val="Flexible RA Capacity"/>
      <sheetName val="PRM For Annual RA"/>
      <sheetName val="RA Capacity"/>
    </sheetNames>
    <sheetDataSet>
      <sheetData sheetId="0"/>
      <sheetData sheetId="1"/>
      <sheetData sheetId="2"/>
      <sheetData sheetId="3">
        <row r="6">
          <cell r="A6" t="str">
            <v>D</v>
          </cell>
        </row>
        <row r="7">
          <cell r="A7" t="str">
            <v>S</v>
          </cell>
        </row>
        <row r="8">
          <cell r="A8" t="str">
            <v>N</v>
          </cell>
        </row>
      </sheetData>
      <sheetData sheetId="4"/>
      <sheetData sheetId="5"/>
      <sheetData sheetId="6" refreshError="1"/>
      <sheetData sheetId="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rtification"/>
      <sheetName val="Instructions"/>
      <sheetName val="LSE Allocations"/>
      <sheetName val="ID and Local Area"/>
      <sheetName val="Summary Year Ahead"/>
      <sheetName val="Summary Month Ahead"/>
      <sheetName val="I_Phys_Res_Import_RA_Res"/>
      <sheetName val="II_DWR_Contracts"/>
      <sheetName val="III_Construc"/>
      <sheetName val="Demand Response"/>
      <sheetName val="Sheet1"/>
      <sheetName val="Sheet2"/>
      <sheetName val="Sheet3"/>
    </sheetNames>
    <sheetDataSet>
      <sheetData sheetId="0"/>
      <sheetData sheetId="1"/>
      <sheetData sheetId="2"/>
      <sheetData sheetId="3">
        <row r="4">
          <cell r="A4" t="str">
            <v>ADLIN_1_UNITS</v>
          </cell>
        </row>
        <row r="5">
          <cell r="A5" t="str">
            <v>AGRICO_6_PL3N5</v>
          </cell>
        </row>
        <row r="6">
          <cell r="A6" t="str">
            <v>AGRICO_7_UNIT</v>
          </cell>
        </row>
        <row r="7">
          <cell r="A7" t="str">
            <v>ALAMIT_7_UNIT 1</v>
          </cell>
        </row>
        <row r="8">
          <cell r="A8" t="str">
            <v>ALAMIT_7_UNIT 2</v>
          </cell>
        </row>
        <row r="9">
          <cell r="A9" t="str">
            <v>ALAMIT_7_UNIT 3</v>
          </cell>
        </row>
        <row r="10">
          <cell r="A10" t="str">
            <v>ALAMIT_7_UNIT 4</v>
          </cell>
        </row>
        <row r="11">
          <cell r="A11" t="str">
            <v>ALAMIT_7_UNIT 5</v>
          </cell>
        </row>
        <row r="12">
          <cell r="A12" t="str">
            <v>ALAMIT_7_UNIT 6</v>
          </cell>
        </row>
        <row r="13">
          <cell r="A13" t="str">
            <v>ALAMO_6_UNIT</v>
          </cell>
        </row>
        <row r="14">
          <cell r="A14" t="str">
            <v>ALMEGT_1_UNIT 1</v>
          </cell>
        </row>
        <row r="15">
          <cell r="A15" t="str">
            <v>ALMEGT_1_UNIT 2</v>
          </cell>
        </row>
        <row r="16">
          <cell r="A16" t="str">
            <v>ALTA4A_2_CPCW1</v>
          </cell>
        </row>
        <row r="17">
          <cell r="A17" t="str">
            <v>ALTA4B_2_CPCW2</v>
          </cell>
        </row>
        <row r="18">
          <cell r="A18" t="str">
            <v>ALTA4B_2_CPCW3</v>
          </cell>
        </row>
        <row r="19">
          <cell r="A19" t="str">
            <v>ALTA3A_2_CPCE4</v>
          </cell>
        </row>
        <row r="20">
          <cell r="A20" t="str">
            <v>ALTA3A_2_CPCE5</v>
          </cell>
        </row>
        <row r="21">
          <cell r="A21" t="str">
            <v>ALTMID_2_UNIT 1</v>
          </cell>
        </row>
        <row r="22">
          <cell r="A22" t="str">
            <v>ANAHM_2_CANYN3</v>
          </cell>
        </row>
        <row r="23">
          <cell r="A23" t="str">
            <v>ANAHM_2_CANYN4</v>
          </cell>
        </row>
        <row r="24">
          <cell r="A24" t="str">
            <v>ANAHM_7_CT</v>
          </cell>
        </row>
        <row r="25">
          <cell r="A25" t="str">
            <v>ANTLPE_2_QF</v>
          </cell>
        </row>
        <row r="26">
          <cell r="A26" t="str">
            <v>ARCOGN_2_UNITS</v>
          </cell>
        </row>
        <row r="27">
          <cell r="A27" t="str">
            <v>BALCHS_7_UNIT 1</v>
          </cell>
        </row>
        <row r="28">
          <cell r="A28" t="str">
            <v>BALCHS_7_UNIT 2</v>
          </cell>
        </row>
        <row r="29">
          <cell r="A29" t="str">
            <v>BALCHS_7_UNIT 3</v>
          </cell>
        </row>
        <row r="30">
          <cell r="A30" t="str">
            <v>BANKPP_2_NSPIN</v>
          </cell>
        </row>
        <row r="31">
          <cell r="A31" t="str">
            <v>BARRE_2_QF</v>
          </cell>
        </row>
        <row r="32">
          <cell r="A32" t="str">
            <v>BARRE_6_PEAKER</v>
          </cell>
        </row>
        <row r="33">
          <cell r="A33" t="str">
            <v>BASICE_2_UNITS</v>
          </cell>
        </row>
        <row r="34">
          <cell r="A34" t="str">
            <v>BDGRCK_1_UNITS</v>
          </cell>
        </row>
        <row r="35">
          <cell r="A35" t="str">
            <v>BEARCN_2_UNITS</v>
          </cell>
        </row>
        <row r="36">
          <cell r="A36" t="str">
            <v>BEARDS_7_UNIT 1</v>
          </cell>
        </row>
        <row r="37">
          <cell r="A37" t="str">
            <v>BEARMT_1_UNIT</v>
          </cell>
        </row>
        <row r="38">
          <cell r="A38" t="str">
            <v>BELDEN_7_UNIT 1</v>
          </cell>
        </row>
        <row r="39">
          <cell r="A39" t="str">
            <v>BIGCRK_2_EXESWD</v>
          </cell>
        </row>
        <row r="40">
          <cell r="A40" t="str">
            <v>BIOMAS_1_UNIT 1</v>
          </cell>
        </row>
        <row r="41">
          <cell r="A41" t="str">
            <v>BISHOP_1_ALAMO</v>
          </cell>
        </row>
        <row r="42">
          <cell r="A42" t="str">
            <v>BISHOP_1_UNITS</v>
          </cell>
        </row>
        <row r="43">
          <cell r="A43" t="str">
            <v>BLACK_7_UNIT 1</v>
          </cell>
        </row>
        <row r="44">
          <cell r="A44" t="str">
            <v>BLACK_7_UNIT 2</v>
          </cell>
        </row>
        <row r="45">
          <cell r="A45" t="str">
            <v>BLCKBT_2_STONEY</v>
          </cell>
        </row>
        <row r="46">
          <cell r="A46" t="str">
            <v>BLHVN_7_MENLOP</v>
          </cell>
        </row>
        <row r="47">
          <cell r="A47" t="str">
            <v>BLM_2_UNITS</v>
          </cell>
        </row>
        <row r="48">
          <cell r="A48" t="str">
            <v>BLULKE_6_BLUELK</v>
          </cell>
        </row>
        <row r="49">
          <cell r="A49" t="str">
            <v>BLYTHE_1_SOLAR1</v>
          </cell>
        </row>
        <row r="50">
          <cell r="A50" t="str">
            <v>BNNIEN_7_ALTAPH</v>
          </cell>
        </row>
        <row r="51">
          <cell r="A51" t="str">
            <v>BOGUE_1_UNITA1</v>
          </cell>
        </row>
        <row r="52">
          <cell r="A52" t="str">
            <v>BORDEN_2_QF</v>
          </cell>
        </row>
        <row r="53">
          <cell r="A53" t="str">
            <v>BORDER_6_UNITA1</v>
          </cell>
        </row>
        <row r="54">
          <cell r="A54" t="str">
            <v>BOWMN_6_UNIT</v>
          </cell>
        </row>
        <row r="55">
          <cell r="A55" t="str">
            <v>BRDGVL_7_BAKER</v>
          </cell>
        </row>
        <row r="56">
          <cell r="A56" t="str">
            <v>BRDSLD_2_HIWIND</v>
          </cell>
        </row>
        <row r="57">
          <cell r="A57" t="str">
            <v>BRDSLD_2_MTZUMA</v>
          </cell>
        </row>
        <row r="58">
          <cell r="A58" t="str">
            <v>BRDSLD_2_SHILO1</v>
          </cell>
        </row>
        <row r="59">
          <cell r="A59" t="str">
            <v>BRDSLD_2_SHILO2</v>
          </cell>
        </row>
        <row r="60">
          <cell r="A60" t="str">
            <v>BRDWAY_7_UNIT 3</v>
          </cell>
        </row>
        <row r="61">
          <cell r="A61" t="str">
            <v>BUCKBL_2_PL1X3</v>
          </cell>
        </row>
        <row r="62">
          <cell r="A62" t="str">
            <v>BUCKCK_7_OAKFLT</v>
          </cell>
        </row>
        <row r="63">
          <cell r="A63" t="str">
            <v>BUCKCK_7_PL1X2</v>
          </cell>
        </row>
        <row r="64">
          <cell r="A64" t="str">
            <v>BUCKWD_7_WINTCV</v>
          </cell>
        </row>
        <row r="65">
          <cell r="A65" t="str">
            <v>BULLRD_7_SAGNES</v>
          </cell>
        </row>
        <row r="66">
          <cell r="A66" t="str">
            <v>BURNYF_2_UNIT 1</v>
          </cell>
        </row>
        <row r="67">
          <cell r="A67" t="str">
            <v>BUTTVL_7_UNIT 1</v>
          </cell>
        </row>
        <row r="68">
          <cell r="A68" t="str">
            <v>CABZON_1_WINDA1</v>
          </cell>
        </row>
        <row r="69">
          <cell r="A69" t="str">
            <v>CALGEN_1_UNITS</v>
          </cell>
        </row>
        <row r="70">
          <cell r="A70" t="str">
            <v>CALPIN_1_AGNEW</v>
          </cell>
        </row>
        <row r="71">
          <cell r="A71" t="str">
            <v>CAPMAD_1_UNIT 1</v>
          </cell>
        </row>
        <row r="72">
          <cell r="A72" t="str">
            <v>CARBOU_7_PL2X3</v>
          </cell>
        </row>
        <row r="73">
          <cell r="A73" t="str">
            <v>CARBOU_7_PL4X5</v>
          </cell>
        </row>
        <row r="74">
          <cell r="A74" t="str">
            <v>CARBOU_7_UNIT 1</v>
          </cell>
        </row>
        <row r="75">
          <cell r="A75" t="str">
            <v>CARDCG_1_UNITS</v>
          </cell>
        </row>
        <row r="76">
          <cell r="A76" t="str">
            <v>CBRLLO_6_PLSTP1</v>
          </cell>
        </row>
        <row r="77">
          <cell r="A77" t="str">
            <v>CCRITA_7_RPPCHF</v>
          </cell>
        </row>
        <row r="78">
          <cell r="A78" t="str">
            <v>CDWR07_2_GEN</v>
          </cell>
        </row>
        <row r="79">
          <cell r="A79" t="str">
            <v>CEDRCK_6_UNIT</v>
          </cell>
        </row>
        <row r="80">
          <cell r="A80" t="str">
            <v>CENTER_2_QF</v>
          </cell>
        </row>
        <row r="81">
          <cell r="A81" t="str">
            <v>CENTER_2_RHONDO</v>
          </cell>
        </row>
        <row r="82">
          <cell r="A82" t="str">
            <v>CENTER_6_PEAKER</v>
          </cell>
        </row>
        <row r="83">
          <cell r="A83" t="str">
            <v>CENTRY_6_PL1X4</v>
          </cell>
        </row>
        <row r="84">
          <cell r="A84" t="str">
            <v>CHALK_1_UNIT</v>
          </cell>
        </row>
        <row r="85">
          <cell r="A85" t="str">
            <v>CHEVCD_6_UNIT</v>
          </cell>
        </row>
        <row r="86">
          <cell r="A86" t="str">
            <v>CHEVCO_6_UNIT 1</v>
          </cell>
        </row>
        <row r="87">
          <cell r="A87" t="str">
            <v>CHEVCO_6_UNIT 2</v>
          </cell>
        </row>
        <row r="88">
          <cell r="A88" t="str">
            <v>CHEVCY_1_UNIT</v>
          </cell>
        </row>
        <row r="89">
          <cell r="A89" t="str">
            <v>CHEVMN_2_UNITS</v>
          </cell>
        </row>
        <row r="90">
          <cell r="A90" t="str">
            <v>CHICPK_7_UNIT 1</v>
          </cell>
        </row>
        <row r="91">
          <cell r="A91" t="str">
            <v>CHILLS_1_SYCENG</v>
          </cell>
        </row>
        <row r="92">
          <cell r="A92" t="str">
            <v>CHILLS_7_UNITA1</v>
          </cell>
        </row>
        <row r="93">
          <cell r="A93" t="str">
            <v>CHINO_2_QF</v>
          </cell>
        </row>
        <row r="94">
          <cell r="A94" t="str">
            <v>CHINO_2_SOLAR</v>
          </cell>
        </row>
        <row r="95">
          <cell r="A95" t="str">
            <v>CHINO_6_CIMGEN</v>
          </cell>
        </row>
        <row r="96">
          <cell r="A96" t="str">
            <v>CHINO_6_SMPPAP</v>
          </cell>
        </row>
        <row r="97">
          <cell r="A97" t="str">
            <v>CHINO_7_MILIKN</v>
          </cell>
        </row>
        <row r="98">
          <cell r="A98" t="str">
            <v>CHWCHL_1_BIOMAS</v>
          </cell>
        </row>
        <row r="99">
          <cell r="A99" t="str">
            <v>CHWCHL_1_UNIT</v>
          </cell>
        </row>
        <row r="100">
          <cell r="A100" t="str">
            <v>CLOVER_2_UNIT</v>
          </cell>
        </row>
        <row r="101">
          <cell r="A101" t="str">
            <v>CLRKRD_6_COALCN</v>
          </cell>
        </row>
        <row r="102">
          <cell r="A102" t="str">
            <v>CLRKRD_6_LIMESD</v>
          </cell>
        </row>
        <row r="103">
          <cell r="A103" t="str">
            <v>CLRMTK_1_QF</v>
          </cell>
        </row>
        <row r="104">
          <cell r="A104" t="str">
            <v>CNTRVL_6_UNIT</v>
          </cell>
        </row>
        <row r="105">
          <cell r="A105" t="str">
            <v>COCOPP_7_UNIT 6</v>
          </cell>
        </row>
        <row r="106">
          <cell r="A106" t="str">
            <v>COCOPP_7_UNIT 7</v>
          </cell>
        </row>
        <row r="107">
          <cell r="A107" t="str">
            <v>COLEMN_2_UNIT</v>
          </cell>
        </row>
        <row r="108">
          <cell r="A108" t="str">
            <v>COLGA1_6_SHELLW</v>
          </cell>
        </row>
        <row r="109">
          <cell r="A109" t="str">
            <v>COLGAT_7_UNIT 1</v>
          </cell>
        </row>
        <row r="110">
          <cell r="A110" t="str">
            <v>COLGAT_7_UNIT 2</v>
          </cell>
        </row>
        <row r="111">
          <cell r="A111" t="str">
            <v>COLPIN_6_COLLNS</v>
          </cell>
        </row>
        <row r="112">
          <cell r="A112" t="str">
            <v>COLTON_6_AGUAM1</v>
          </cell>
        </row>
        <row r="113">
          <cell r="A113" t="str">
            <v>COLUSA_2_PL1X3</v>
          </cell>
        </row>
        <row r="114">
          <cell r="A114" t="str">
            <v>COLVIL_7_PL1X2</v>
          </cell>
        </row>
        <row r="115">
          <cell r="A115" t="str">
            <v>CONTAN_1_UNIT</v>
          </cell>
        </row>
        <row r="116">
          <cell r="A116" t="str">
            <v>CONTRL_1_LUNDY</v>
          </cell>
        </row>
        <row r="117">
          <cell r="A117" t="str">
            <v>CONTRL_1_OXBOW</v>
          </cell>
        </row>
        <row r="118">
          <cell r="A118" t="str">
            <v>CONTRL_1_POOLE</v>
          </cell>
        </row>
        <row r="119">
          <cell r="A119" t="str">
            <v>CONTRL_1_QF</v>
          </cell>
        </row>
        <row r="120">
          <cell r="A120" t="str">
            <v>CONTRL_1_RUSHCK</v>
          </cell>
        </row>
        <row r="121">
          <cell r="A121" t="str">
            <v>COPMTN_2_SOLAR1</v>
          </cell>
        </row>
        <row r="122">
          <cell r="A122" t="str">
            <v>CORONS_6_CLRWTR</v>
          </cell>
        </row>
        <row r="123">
          <cell r="A123" t="str">
            <v>COTTLE_2_FRNKNH</v>
          </cell>
        </row>
        <row r="124">
          <cell r="A124" t="str">
            <v>COVERD_2_QFUNTS</v>
          </cell>
        </row>
        <row r="125">
          <cell r="A125" t="str">
            <v>COWCRK_2_UNIT</v>
          </cell>
        </row>
        <row r="126">
          <cell r="A126" t="str">
            <v>CPSTNO_7_PRMADS</v>
          </cell>
        </row>
        <row r="127">
          <cell r="A127" t="str">
            <v>CRESSY_1_PARKER</v>
          </cell>
        </row>
        <row r="128">
          <cell r="A128" t="str">
            <v>CRESTA_7_PL1X2</v>
          </cell>
        </row>
        <row r="129">
          <cell r="A129" t="str">
            <v>CRNEVL_6_CRNVA</v>
          </cell>
        </row>
        <row r="130">
          <cell r="A130" t="str">
            <v>CRNEVL_6_SJQN 2</v>
          </cell>
        </row>
        <row r="131">
          <cell r="A131" t="str">
            <v>CRNEVL_6_SJQN 3</v>
          </cell>
        </row>
        <row r="132">
          <cell r="A132" t="str">
            <v>CROKET_7_UNIT</v>
          </cell>
        </row>
        <row r="133">
          <cell r="A133" t="str">
            <v>CRSTWD_6_KUMYAY</v>
          </cell>
        </row>
        <row r="134">
          <cell r="A134" t="str">
            <v>CSCCOG_1_UNIT 1</v>
          </cell>
        </row>
        <row r="135">
          <cell r="A135" t="str">
            <v>CSCGNR_1_UNIT 1</v>
          </cell>
        </row>
        <row r="136">
          <cell r="A136" t="str">
            <v>CSCGNR_1_UNIT 2</v>
          </cell>
        </row>
        <row r="137">
          <cell r="A137" t="str">
            <v>CSTRVL_7_PL1X2</v>
          </cell>
        </row>
        <row r="138">
          <cell r="A138" t="str">
            <v>CSTRVL_7_QFUNTS</v>
          </cell>
        </row>
        <row r="139">
          <cell r="A139" t="str">
            <v>CTNWDP_1_QF</v>
          </cell>
        </row>
        <row r="140">
          <cell r="A140" t="str">
            <v>CURIS_1_QF</v>
          </cell>
        </row>
        <row r="141">
          <cell r="A141" t="str">
            <v>CWATER_7_UNIT 1</v>
          </cell>
        </row>
        <row r="142">
          <cell r="A142" t="str">
            <v>CWATER_7_UNIT 2</v>
          </cell>
        </row>
        <row r="143">
          <cell r="A143" t="str">
            <v>CWATER_7_UNIT 3</v>
          </cell>
        </row>
        <row r="144">
          <cell r="A144" t="str">
            <v>CWATER_7_UNIT 4</v>
          </cell>
        </row>
        <row r="145">
          <cell r="A145" t="str">
            <v>DAVIS_7_MNMETH</v>
          </cell>
        </row>
        <row r="146">
          <cell r="A146" t="str">
            <v>DEADCK_1_UNIT</v>
          </cell>
        </row>
        <row r="147">
          <cell r="A147" t="str">
            <v>DEERCR_6_UNIT 1</v>
          </cell>
        </row>
        <row r="148">
          <cell r="A148" t="str">
            <v>DELTA_2_PL1X4</v>
          </cell>
        </row>
        <row r="149">
          <cell r="A149" t="str">
            <v>DEVERS_1_QF</v>
          </cell>
        </row>
        <row r="150">
          <cell r="A150" t="str">
            <v>DEXZEL_1_UNIT</v>
          </cell>
        </row>
        <row r="151">
          <cell r="A151" t="str">
            <v>DIABLO_7_UNIT 1</v>
          </cell>
        </row>
        <row r="152">
          <cell r="A152" t="str">
            <v>DIABLO_7_UNIT 2</v>
          </cell>
        </row>
        <row r="153">
          <cell r="A153" t="str">
            <v>DINUBA_6_UNIT</v>
          </cell>
        </row>
        <row r="154">
          <cell r="A154" t="str">
            <v>DISCOV_1_CHEVRN</v>
          </cell>
        </row>
        <row r="155">
          <cell r="A155" t="str">
            <v>DIVSON_6_NSQF</v>
          </cell>
        </row>
        <row r="156">
          <cell r="A156" t="str">
            <v>DMDVLY_1_UNITS</v>
          </cell>
        </row>
        <row r="157">
          <cell r="A157" t="str">
            <v>DONNLS_7_UNIT</v>
          </cell>
        </row>
        <row r="158">
          <cell r="A158" t="str">
            <v>DOSMGO_2_NSPIN</v>
          </cell>
        </row>
        <row r="159">
          <cell r="A159" t="str">
            <v>DOUBLC_1_UNITS</v>
          </cell>
        </row>
        <row r="160">
          <cell r="A160" t="str">
            <v>DREWS_6_PL1X4</v>
          </cell>
        </row>
        <row r="161">
          <cell r="A161" t="str">
            <v>DRUM_7_PL1X2</v>
          </cell>
        </row>
        <row r="162">
          <cell r="A162" t="str">
            <v>DRUM_7_PL3X4</v>
          </cell>
        </row>
        <row r="163">
          <cell r="A163" t="str">
            <v>DRUM_7_UNIT 5</v>
          </cell>
        </row>
        <row r="164">
          <cell r="A164" t="str">
            <v>DSABLA_7_UNIT</v>
          </cell>
        </row>
        <row r="165">
          <cell r="A165" t="str">
            <v>DUANE_1_PL1X3</v>
          </cell>
        </row>
        <row r="166">
          <cell r="A166" t="str">
            <v>DUTCH1_7_UNIT 1</v>
          </cell>
        </row>
        <row r="167">
          <cell r="A167" t="str">
            <v>DUTCH2_7_UNIT 1</v>
          </cell>
        </row>
        <row r="168">
          <cell r="A168" t="str">
            <v>DVLCYN_1_UNITS</v>
          </cell>
        </row>
        <row r="169">
          <cell r="A169" t="str">
            <v>EASTWD_7_UNIT</v>
          </cell>
        </row>
        <row r="170">
          <cell r="A170" t="str">
            <v>EDMONS_2_NSPIN</v>
          </cell>
        </row>
        <row r="171">
          <cell r="A171" t="str">
            <v>EGATE_7_NOCITY</v>
          </cell>
        </row>
        <row r="172">
          <cell r="A172" t="str">
            <v>ELCAJN_6_LM6K</v>
          </cell>
        </row>
        <row r="173">
          <cell r="A173" t="str">
            <v>ELCAJN_6_UNITA1</v>
          </cell>
        </row>
        <row r="174">
          <cell r="A174" t="str">
            <v>ELCAJN_7_GT1</v>
          </cell>
        </row>
        <row r="175">
          <cell r="A175" t="str">
            <v>ELDORO_7_UNIT 1</v>
          </cell>
        </row>
        <row r="176">
          <cell r="A176" t="str">
            <v>ELDORO_7_UNIT 2</v>
          </cell>
        </row>
        <row r="177">
          <cell r="A177" t="str">
            <v>ELECTR_7_PL1X3</v>
          </cell>
        </row>
        <row r="178">
          <cell r="A178" t="str">
            <v>ELKCRK_6_STONYG</v>
          </cell>
        </row>
        <row r="179">
          <cell r="A179" t="str">
            <v>ELKHIL_2_PL1X3</v>
          </cell>
        </row>
        <row r="180">
          <cell r="A180" t="str">
            <v>ELLIS_2_QF</v>
          </cell>
        </row>
        <row r="181">
          <cell r="A181" t="str">
            <v>ELNIDP_6_BIOMAS</v>
          </cell>
        </row>
        <row r="182">
          <cell r="A182" t="str">
            <v>ELSEGN_7_UNIT 3</v>
          </cell>
        </row>
        <row r="183">
          <cell r="A183" t="str">
            <v>ELSEGN_7_UNIT 4</v>
          </cell>
        </row>
        <row r="184">
          <cell r="A184" t="str">
            <v>ENCINA_7_EA1</v>
          </cell>
        </row>
        <row r="185">
          <cell r="A185" t="str">
            <v>ENCINA_7_EA2</v>
          </cell>
        </row>
        <row r="186">
          <cell r="A186" t="str">
            <v>ENCINA_7_EA3</v>
          </cell>
        </row>
        <row r="187">
          <cell r="A187" t="str">
            <v>ENCINA_7_EA4</v>
          </cell>
        </row>
        <row r="188">
          <cell r="A188" t="str">
            <v>ENCINA_7_EA5</v>
          </cell>
        </row>
        <row r="189">
          <cell r="A189" t="str">
            <v>ENCINA_7_GT1</v>
          </cell>
        </row>
        <row r="190">
          <cell r="A190" t="str">
            <v>ESCNDO_6_PL1X2</v>
          </cell>
        </row>
        <row r="191">
          <cell r="A191" t="str">
            <v>ESCNDO_6_UNITB1</v>
          </cell>
        </row>
        <row r="192">
          <cell r="A192" t="str">
            <v>ESCO_6_GLMQF</v>
          </cell>
        </row>
        <row r="193">
          <cell r="A193" t="str">
            <v>ETIWND_2_FONTNA</v>
          </cell>
        </row>
        <row r="194">
          <cell r="A194" t="str">
            <v>ETIWND_2_QF</v>
          </cell>
        </row>
        <row r="195">
          <cell r="A195" t="str">
            <v>ETIWND_2_SOLAR</v>
          </cell>
        </row>
        <row r="196">
          <cell r="A196" t="str">
            <v>ETIWND_6_GRPLND</v>
          </cell>
        </row>
        <row r="197">
          <cell r="A197" t="str">
            <v>ETIWND_6_MWDETI</v>
          </cell>
        </row>
        <row r="198">
          <cell r="A198" t="str">
            <v>ETIWND_7_MIDVLY</v>
          </cell>
        </row>
        <row r="199">
          <cell r="A199" t="str">
            <v>ETIWND_7_UNIT 3</v>
          </cell>
        </row>
        <row r="200">
          <cell r="A200" t="str">
            <v>ETIWND_7_UNIT 4</v>
          </cell>
        </row>
        <row r="201">
          <cell r="A201" t="str">
            <v>EXCHEC_7_UNIT 1</v>
          </cell>
        </row>
        <row r="202">
          <cell r="A202" t="str">
            <v>FAIRHV_6_UNIT</v>
          </cell>
        </row>
        <row r="203">
          <cell r="A203" t="str">
            <v>FAYETT_1_UNIT</v>
          </cell>
        </row>
        <row r="204">
          <cell r="A204" t="str">
            <v>FELLOW_7_QFUNTS</v>
          </cell>
        </row>
        <row r="205">
          <cell r="A205" t="str">
            <v>FLOWD1_6_ALTPP1</v>
          </cell>
        </row>
        <row r="206">
          <cell r="A206" t="str">
            <v>FLOWD2_2_FPLWND</v>
          </cell>
        </row>
        <row r="207">
          <cell r="A207" t="str">
            <v>FLOWD2_2_UNIT 1</v>
          </cell>
        </row>
        <row r="208">
          <cell r="A208" t="str">
            <v>FMEADO_6_HELLHL</v>
          </cell>
        </row>
        <row r="209">
          <cell r="A209" t="str">
            <v>FMEADO_7_UNIT</v>
          </cell>
        </row>
        <row r="210">
          <cell r="A210" t="str">
            <v>FORBST_7_UNIT 1</v>
          </cell>
        </row>
        <row r="211">
          <cell r="A211" t="str">
            <v>FORKBU_6_UNIT</v>
          </cell>
        </row>
        <row r="212">
          <cell r="A212" t="str">
            <v>FRIANT_6_UNITS</v>
          </cell>
        </row>
        <row r="213">
          <cell r="A213" t="str">
            <v>FRITO_1_LAY</v>
          </cell>
        </row>
        <row r="214">
          <cell r="A214" t="str">
            <v>FTSWRD_7_QFUNTS</v>
          </cell>
        </row>
        <row r="215">
          <cell r="A215" t="str">
            <v>FULTON_1_QF</v>
          </cell>
        </row>
        <row r="216">
          <cell r="A216" t="str">
            <v>GALE_1_SEGS1</v>
          </cell>
        </row>
        <row r="217">
          <cell r="A217" t="str">
            <v>GARNET_1_UNITS</v>
          </cell>
        </row>
        <row r="218">
          <cell r="A218" t="str">
            <v>GARNET_1_WIND</v>
          </cell>
        </row>
        <row r="219">
          <cell r="A219" t="str">
            <v>GATES_6_PL1X2</v>
          </cell>
        </row>
        <row r="220">
          <cell r="A220" t="str">
            <v>GATWAY_2_PL1X3</v>
          </cell>
        </row>
        <row r="221">
          <cell r="A221" t="str">
            <v>GEYS11_7_UNIT11</v>
          </cell>
        </row>
        <row r="222">
          <cell r="A222" t="str">
            <v>GEYS12_7_UNIT12</v>
          </cell>
        </row>
        <row r="223">
          <cell r="A223" t="str">
            <v>GEYS13_7_UNIT13</v>
          </cell>
        </row>
        <row r="224">
          <cell r="A224" t="str">
            <v>GEYS14_7_UNIT14</v>
          </cell>
        </row>
        <row r="225">
          <cell r="A225" t="str">
            <v>GEYS16_7_UNIT16</v>
          </cell>
        </row>
        <row r="226">
          <cell r="A226" t="str">
            <v>GEYS17_2_BOTRCK</v>
          </cell>
        </row>
        <row r="227">
          <cell r="A227" t="str">
            <v>GEYS17_7_UNIT17</v>
          </cell>
        </row>
        <row r="228">
          <cell r="A228" t="str">
            <v>GEYS18_7_UNIT18</v>
          </cell>
        </row>
        <row r="229">
          <cell r="A229" t="str">
            <v>GEYS20_7_UNIT20</v>
          </cell>
        </row>
        <row r="230">
          <cell r="A230" t="str">
            <v>GILROY_1_UNIT</v>
          </cell>
        </row>
        <row r="231">
          <cell r="A231" t="str">
            <v>GILRPP_1_PL1X2</v>
          </cell>
        </row>
        <row r="232">
          <cell r="A232" t="str">
            <v>GILRPP_1_PL3X4</v>
          </cell>
        </row>
        <row r="233">
          <cell r="A233" t="str">
            <v>GLNARM_7_UNIT 1</v>
          </cell>
        </row>
        <row r="234">
          <cell r="A234" t="str">
            <v>GLNARM_7_UNIT 2</v>
          </cell>
        </row>
        <row r="235">
          <cell r="A235" t="str">
            <v>GLNARM_7_UNIT 3</v>
          </cell>
        </row>
        <row r="236">
          <cell r="A236" t="str">
            <v>GLNARM_7_UNIT 4</v>
          </cell>
        </row>
        <row r="237">
          <cell r="A237" t="str">
            <v>GOLDHL_1_QF</v>
          </cell>
        </row>
        <row r="238">
          <cell r="A238" t="str">
            <v>GOLETA_2_QF</v>
          </cell>
        </row>
        <row r="239">
          <cell r="A239" t="str">
            <v>GOLETA_6_ELLWOD</v>
          </cell>
        </row>
        <row r="240">
          <cell r="A240" t="str">
            <v>GOLETA_6_EXGEN</v>
          </cell>
        </row>
        <row r="241">
          <cell r="A241" t="str">
            <v>GOLETA_6_GAVOTA</v>
          </cell>
        </row>
        <row r="242">
          <cell r="A242" t="str">
            <v>GOLETA_6_TAJIGS</v>
          </cell>
        </row>
        <row r="243">
          <cell r="A243" t="str">
            <v>GRIZLY_1_UNIT 1</v>
          </cell>
        </row>
        <row r="244">
          <cell r="A244" t="str">
            <v>GRNLF1_1_UNITS</v>
          </cell>
        </row>
        <row r="245">
          <cell r="A245" t="str">
            <v>GRNLF2_1_UNIT</v>
          </cell>
        </row>
        <row r="246">
          <cell r="A246" t="str">
            <v>GRNVLY_7_SCLAND</v>
          </cell>
        </row>
        <row r="247">
          <cell r="A247" t="str">
            <v>GRZZLY_1_BERKLY</v>
          </cell>
        </row>
        <row r="248">
          <cell r="A248" t="str">
            <v>GWFPW1_6_UNIT</v>
          </cell>
        </row>
        <row r="249">
          <cell r="A249" t="str">
            <v>GWFPW2_1_UNIT 1</v>
          </cell>
        </row>
        <row r="250">
          <cell r="A250" t="str">
            <v>GWFPW3_1_UNIT 1</v>
          </cell>
        </row>
        <row r="251">
          <cell r="A251" t="str">
            <v>GWFPW4_6_UNIT 1</v>
          </cell>
        </row>
        <row r="252">
          <cell r="A252" t="str">
            <v>GWFPW5_6_UNIT 1</v>
          </cell>
        </row>
        <row r="253">
          <cell r="A253" t="str">
            <v>GWFPWR_1_UNITS</v>
          </cell>
        </row>
        <row r="254">
          <cell r="A254" t="str">
            <v>GWFPWR_6_UNIT</v>
          </cell>
        </row>
        <row r="255">
          <cell r="A255" t="str">
            <v>GYS5X6_7_UNITS</v>
          </cell>
        </row>
        <row r="256">
          <cell r="A256" t="str">
            <v>GYS7X8_7_UNITS</v>
          </cell>
        </row>
        <row r="257">
          <cell r="A257" t="str">
            <v>GYSRVL_7_WSPRNG</v>
          </cell>
        </row>
        <row r="258">
          <cell r="A258" t="str">
            <v>HAASPH_7_PL1X2</v>
          </cell>
        </row>
        <row r="259">
          <cell r="A259" t="str">
            <v>HALSEY_6_UNIT</v>
          </cell>
        </row>
        <row r="260">
          <cell r="A260" t="str">
            <v>HARBGN_7_UNITS</v>
          </cell>
        </row>
        <row r="261">
          <cell r="A261" t="str">
            <v>HATCR1_7_UNIT</v>
          </cell>
        </row>
        <row r="262">
          <cell r="A262" t="str">
            <v>HATCR2_7_UNIT</v>
          </cell>
        </row>
        <row r="263">
          <cell r="A263" t="str">
            <v>HATLOS_6_LSCRK</v>
          </cell>
        </row>
        <row r="264">
          <cell r="A264" t="str">
            <v>HATLOS_6_QFUNTS</v>
          </cell>
        </row>
        <row r="265">
          <cell r="A265" t="str">
            <v>HATRDG_2_WIND</v>
          </cell>
        </row>
        <row r="266">
          <cell r="A266" t="str">
            <v>HAYPRS_6_QFUNTS</v>
          </cell>
        </row>
        <row r="267">
          <cell r="A267" t="str">
            <v>HELMPG_7_UNIT 1</v>
          </cell>
        </row>
        <row r="268">
          <cell r="A268" t="str">
            <v>HELMPG_7_UNIT 2</v>
          </cell>
        </row>
        <row r="269">
          <cell r="A269" t="str">
            <v>HELMPG_7_UNIT 3</v>
          </cell>
        </row>
        <row r="270">
          <cell r="A270" t="str">
            <v>HENRTA_6_UNITA1</v>
          </cell>
        </row>
        <row r="271">
          <cell r="A271" t="str">
            <v>HENRTA_6_UNITA2</v>
          </cell>
        </row>
        <row r="272">
          <cell r="A272" t="str">
            <v>HICKS_7_GUADLP</v>
          </cell>
        </row>
        <row r="273">
          <cell r="A273" t="str">
            <v>HIDSRT_2_UNITS</v>
          </cell>
        </row>
        <row r="274">
          <cell r="A274" t="str">
            <v>HIGGNS_7_QFUNTS</v>
          </cell>
        </row>
        <row r="275">
          <cell r="A275" t="str">
            <v>HINSON_6_CARBGN</v>
          </cell>
        </row>
        <row r="276">
          <cell r="A276" t="str">
            <v>HINSON_6_LBECH1</v>
          </cell>
        </row>
        <row r="277">
          <cell r="A277" t="str">
            <v>HINSON_6_LBECH2</v>
          </cell>
        </row>
        <row r="278">
          <cell r="A278" t="str">
            <v>HINSON_6_LBECH3</v>
          </cell>
        </row>
        <row r="279">
          <cell r="A279" t="str">
            <v>HINSON_6_LBECH4</v>
          </cell>
        </row>
        <row r="280">
          <cell r="A280" t="str">
            <v>HINSON_6_SERRGN</v>
          </cell>
        </row>
        <row r="281">
          <cell r="A281" t="str">
            <v>HIWAY_7_ACANYN</v>
          </cell>
        </row>
        <row r="282">
          <cell r="A282" t="str">
            <v>HMLTBR_6_UNITS</v>
          </cell>
        </row>
        <row r="283">
          <cell r="A283" t="str">
            <v>HNTGBH_7_UNIT 1</v>
          </cell>
        </row>
        <row r="284">
          <cell r="A284" t="str">
            <v>HNTGBH_7_UNIT 2</v>
          </cell>
        </row>
        <row r="285">
          <cell r="A285" t="str">
            <v>HNTGBH_7_UNIT 3</v>
          </cell>
        </row>
        <row r="286">
          <cell r="A286" t="str">
            <v>HNTGBH_7_UNIT 4</v>
          </cell>
        </row>
        <row r="287">
          <cell r="A287" t="str">
            <v>HOLGAT_1_BORAX</v>
          </cell>
        </row>
        <row r="288">
          <cell r="A288" t="str">
            <v>HOLGAT_1_MOGEN</v>
          </cell>
        </row>
        <row r="289">
          <cell r="A289" t="str">
            <v>HUMBPP_1_UNITS3</v>
          </cell>
        </row>
        <row r="290">
          <cell r="A290" t="str">
            <v>HUMBPP_6_UNITS1</v>
          </cell>
        </row>
        <row r="291">
          <cell r="A291" t="str">
            <v>HUMBPP_6_UNITS2</v>
          </cell>
        </row>
        <row r="292">
          <cell r="A292" t="str">
            <v>HUMBSB_1_QF</v>
          </cell>
        </row>
        <row r="293">
          <cell r="A293" t="str">
            <v>HYTTHM_2_UNITS</v>
          </cell>
        </row>
        <row r="294">
          <cell r="A294" t="str">
            <v>IGNACO_1_QF</v>
          </cell>
        </row>
        <row r="295">
          <cell r="A295" t="str">
            <v>INDIGO_1_UNIT 1</v>
          </cell>
        </row>
        <row r="296">
          <cell r="A296" t="str">
            <v>INDIGO_1_UNIT 2</v>
          </cell>
        </row>
        <row r="297">
          <cell r="A297" t="str">
            <v>INDIGO_1_UNIT 3</v>
          </cell>
        </row>
        <row r="298">
          <cell r="A298" t="str">
            <v>INDVLY_1_UNITS</v>
          </cell>
        </row>
        <row r="299">
          <cell r="A299" t="str">
            <v>INLDEM_5_UNIT 1</v>
          </cell>
        </row>
        <row r="300">
          <cell r="A300" t="str">
            <v>INLDEM_5_UNIT 2</v>
          </cell>
        </row>
        <row r="301">
          <cell r="A301" t="str">
            <v>INSKIP_2_UNIT</v>
          </cell>
        </row>
        <row r="302">
          <cell r="A302" t="str">
            <v>INTTRB_6_UNIT</v>
          </cell>
        </row>
        <row r="303">
          <cell r="A303" t="str">
            <v>JAKVAL_2_IONE</v>
          </cell>
        </row>
        <row r="304">
          <cell r="A304" t="str">
            <v>JOHANN_6_QFA1</v>
          </cell>
        </row>
        <row r="305">
          <cell r="A305" t="str">
            <v>JRWOOD_1_UNIT 1</v>
          </cell>
        </row>
        <row r="306">
          <cell r="A306" t="str">
            <v>JVENTR_2_QFUNTS</v>
          </cell>
        </row>
        <row r="307">
          <cell r="A307" t="str">
            <v>KALINA_2_UNIT 1</v>
          </cell>
        </row>
        <row r="308">
          <cell r="A308" t="str">
            <v>KANAKA_1_UNIT</v>
          </cell>
        </row>
        <row r="309">
          <cell r="A309" t="str">
            <v>KEARNY_7_KY1</v>
          </cell>
        </row>
        <row r="310">
          <cell r="A310" t="str">
            <v>KEARNY_7_KY2</v>
          </cell>
        </row>
        <row r="311">
          <cell r="A311" t="str">
            <v>KEARNY_7_KY3</v>
          </cell>
        </row>
        <row r="312">
          <cell r="A312" t="str">
            <v>KEKAWK_6_UNIT</v>
          </cell>
        </row>
        <row r="313">
          <cell r="A313" t="str">
            <v>KELYRG_6_UNIT</v>
          </cell>
        </row>
        <row r="314">
          <cell r="A314" t="str">
            <v>KERKH1_7_UNIT 1</v>
          </cell>
        </row>
        <row r="315">
          <cell r="A315" t="str">
            <v>KERKH1_7_UNIT 2</v>
          </cell>
        </row>
        <row r="316">
          <cell r="A316" t="str">
            <v>KERKH1_7_UNIT 3</v>
          </cell>
        </row>
        <row r="317">
          <cell r="A317" t="str">
            <v>KERKH2_7_UNIT 1</v>
          </cell>
        </row>
        <row r="318">
          <cell r="A318" t="str">
            <v>KERNFT_1_UNITS</v>
          </cell>
        </row>
        <row r="319">
          <cell r="A319" t="str">
            <v>KERNRG_1_UNITS</v>
          </cell>
        </row>
        <row r="320">
          <cell r="A320" t="str">
            <v>KERRGN_1_UNIT 1</v>
          </cell>
        </row>
        <row r="321">
          <cell r="A321" t="str">
            <v>KILARC_2_UNIT 1</v>
          </cell>
        </row>
        <row r="322">
          <cell r="A322" t="str">
            <v>KINGCO_1_KINGBR</v>
          </cell>
        </row>
        <row r="323">
          <cell r="A323" t="str">
            <v>KINGRV_7_UNIT 1</v>
          </cell>
        </row>
        <row r="324">
          <cell r="A324" t="str">
            <v>KIRKER_7_KELCYN</v>
          </cell>
        </row>
        <row r="325">
          <cell r="A325" t="str">
            <v>KNGCTY_6_UNITA1</v>
          </cell>
        </row>
        <row r="326">
          <cell r="A326" t="str">
            <v>KRAMER_1_SEGS37</v>
          </cell>
        </row>
        <row r="327">
          <cell r="A327" t="str">
            <v>KRAMER_2_SEGS89</v>
          </cell>
        </row>
        <row r="328">
          <cell r="A328" t="str">
            <v>KRNCNY_6_UNIT</v>
          </cell>
        </row>
        <row r="329">
          <cell r="A329" t="str">
            <v>KRNOIL_7_TEXEXP</v>
          </cell>
        </row>
        <row r="330">
          <cell r="A330" t="str">
            <v>LACIEN_2_VENICE</v>
          </cell>
        </row>
        <row r="331">
          <cell r="A331" t="str">
            <v>LAFRES_6_QF</v>
          </cell>
        </row>
        <row r="332">
          <cell r="A332" t="str">
            <v>LAGBEL_6_QF</v>
          </cell>
        </row>
        <row r="333">
          <cell r="A333" t="str">
            <v>LAPAC_6_UNIT</v>
          </cell>
        </row>
        <row r="334">
          <cell r="A334" t="str">
            <v>LAPLMA_2_UNIT 1</v>
          </cell>
        </row>
        <row r="335">
          <cell r="A335" t="str">
            <v>LAPLMA_2_UNIT 2</v>
          </cell>
        </row>
        <row r="336">
          <cell r="A336" t="str">
            <v>LAPLMA_2_UNIT 3</v>
          </cell>
        </row>
        <row r="337">
          <cell r="A337" t="str">
            <v>LAPLMA_2_UNIT 4</v>
          </cell>
        </row>
        <row r="338">
          <cell r="A338" t="str">
            <v>LARKSP_6_UNIT 1</v>
          </cell>
        </row>
        <row r="339">
          <cell r="A339" t="str">
            <v>LARKSP_6_UNIT 2</v>
          </cell>
        </row>
        <row r="340">
          <cell r="A340" t="str">
            <v>LAROA1_2_UNITA1</v>
          </cell>
        </row>
        <row r="341">
          <cell r="A341" t="str">
            <v>LAROA2_2_UNITA1</v>
          </cell>
        </row>
        <row r="342">
          <cell r="A342" t="str">
            <v>LASSEN_6_UNITS</v>
          </cell>
        </row>
        <row r="343">
          <cell r="A343" t="str">
            <v>LAWRNC_7_SUNYVL</v>
          </cell>
        </row>
        <row r="344">
          <cell r="A344" t="str">
            <v>LEBECS_2_UNITS</v>
          </cell>
        </row>
        <row r="345">
          <cell r="A345" t="str">
            <v>LECEF_1_UNITS</v>
          </cell>
        </row>
        <row r="346">
          <cell r="A346" t="str">
            <v>LEWSTN_7_WEBRFL</v>
          </cell>
        </row>
        <row r="347">
          <cell r="A347" t="str">
            <v>LFC 51_2_UNIT 1</v>
          </cell>
        </row>
        <row r="348">
          <cell r="A348" t="str">
            <v>LGHTHP_6_ICEGEN</v>
          </cell>
        </row>
        <row r="349">
          <cell r="A349" t="str">
            <v>LGHTHP_6_QF</v>
          </cell>
        </row>
        <row r="350">
          <cell r="A350" t="str">
            <v>LIVOAK_1_UNIT 1</v>
          </cell>
        </row>
        <row r="351">
          <cell r="A351" t="str">
            <v>LMBEPK_2_UNITA1</v>
          </cell>
        </row>
        <row r="352">
          <cell r="A352" t="str">
            <v>LMBEPK_2_UNITA2</v>
          </cell>
        </row>
        <row r="353">
          <cell r="A353" t="str">
            <v>LMBEPK_2_UNITA3</v>
          </cell>
        </row>
        <row r="354">
          <cell r="A354" t="str">
            <v>LMEC_1_PL1X3</v>
          </cell>
        </row>
        <row r="355">
          <cell r="A355" t="str">
            <v>LODI25_2_UNIT 1</v>
          </cell>
        </row>
        <row r="356">
          <cell r="A356" t="str">
            <v>LOWGAP_7_QFUNTS</v>
          </cell>
        </row>
        <row r="357">
          <cell r="A357" t="str">
            <v>MALAGA_1_PL1X2</v>
          </cell>
        </row>
        <row r="358">
          <cell r="A358" t="str">
            <v>MALCHQ_7_UNIT 1</v>
          </cell>
        </row>
        <row r="359">
          <cell r="A359" t="str">
            <v>MARKHM_1_CATLST</v>
          </cell>
        </row>
        <row r="360">
          <cell r="A360" t="str">
            <v>MARTIN_1_SUNSET</v>
          </cell>
        </row>
        <row r="361">
          <cell r="A361" t="str">
            <v>MCARTH_6_BIGVAL</v>
          </cell>
        </row>
        <row r="362">
          <cell r="A362" t="str">
            <v>MCCALL_1_QF</v>
          </cell>
        </row>
        <row r="363">
          <cell r="A363" t="str">
            <v>MCGEN_1_UNIT</v>
          </cell>
        </row>
        <row r="364">
          <cell r="A364" t="str">
            <v>MCSWAN_6_UNITS</v>
          </cell>
        </row>
        <row r="365">
          <cell r="A365" t="str">
            <v>MDFKRL_2_PROJCT</v>
          </cell>
        </row>
        <row r="366">
          <cell r="A366" t="str">
            <v>MENBIO_6_RENEW1</v>
          </cell>
        </row>
        <row r="367">
          <cell r="A367" t="str">
            <v>MENBIO_6_UNIT</v>
          </cell>
        </row>
        <row r="368">
          <cell r="A368" t="str">
            <v>MERCFL_6_UNIT</v>
          </cell>
        </row>
        <row r="369">
          <cell r="A369" t="str">
            <v>MESAP_1_QF</v>
          </cell>
        </row>
        <row r="370">
          <cell r="A370" t="str">
            <v>MESAS_2_QF</v>
          </cell>
        </row>
        <row r="371">
          <cell r="A371" t="str">
            <v>METCLF_1_QF</v>
          </cell>
        </row>
        <row r="372">
          <cell r="A372" t="str">
            <v>METEC_2_PL1X3</v>
          </cell>
        </row>
        <row r="373">
          <cell r="A373" t="str">
            <v>MIDSET_1_UNIT 1</v>
          </cell>
        </row>
        <row r="374">
          <cell r="A374" t="str">
            <v>MIDWAY_1_QF</v>
          </cell>
        </row>
        <row r="375">
          <cell r="A375" t="str">
            <v>MILBRA_1_QF</v>
          </cell>
        </row>
        <row r="376">
          <cell r="A376" t="str">
            <v>MIRLOM_2_CORONA</v>
          </cell>
        </row>
        <row r="377">
          <cell r="A377" t="str">
            <v>MIRLOM_2_TEMESC</v>
          </cell>
        </row>
        <row r="378">
          <cell r="A378" t="str">
            <v>MIRLOM_6_DELGEN</v>
          </cell>
        </row>
        <row r="379">
          <cell r="A379" t="str">
            <v>MIRLOM_6_PEAKER</v>
          </cell>
        </row>
        <row r="380">
          <cell r="A380" t="str">
            <v>MIRLOM_7_MWDLKM</v>
          </cell>
        </row>
        <row r="381">
          <cell r="A381" t="str">
            <v>MISSIX_1_QF</v>
          </cell>
        </row>
        <row r="382">
          <cell r="A382" t="str">
            <v>MKTRCK_1_UNIT 1</v>
          </cell>
        </row>
        <row r="383">
          <cell r="A383" t="str">
            <v>MLPTAS_7_QFUNTS</v>
          </cell>
        </row>
        <row r="384">
          <cell r="A384" t="str">
            <v>MNDALY_7_UNIT 1</v>
          </cell>
        </row>
        <row r="385">
          <cell r="A385" t="str">
            <v>MNDALY_7_UNIT 2</v>
          </cell>
        </row>
        <row r="386">
          <cell r="A386" t="str">
            <v>MNDALY_7_UNIT 3</v>
          </cell>
        </row>
        <row r="387">
          <cell r="A387" t="str">
            <v>MNTAGU_7_NEWBYI</v>
          </cell>
        </row>
        <row r="388">
          <cell r="A388" t="str">
            <v>MOJAVE_1_SIPHON</v>
          </cell>
        </row>
        <row r="389">
          <cell r="A389" t="str">
            <v>MONLTH_6_BOREL</v>
          </cell>
        </row>
        <row r="390">
          <cell r="A390" t="str">
            <v>MONTPH_7_UNITS</v>
          </cell>
        </row>
        <row r="391">
          <cell r="A391" t="str">
            <v>MOORPK_2_CALABS</v>
          </cell>
        </row>
        <row r="392">
          <cell r="A392" t="str">
            <v>MOORPK_6_QF</v>
          </cell>
        </row>
        <row r="393">
          <cell r="A393" t="str">
            <v>MOORPK_7_UNITA1</v>
          </cell>
        </row>
        <row r="394">
          <cell r="A394" t="str">
            <v>MORBAY_7_UNIT 3</v>
          </cell>
        </row>
        <row r="395">
          <cell r="A395" t="str">
            <v>MORBAY_7_UNIT 4</v>
          </cell>
        </row>
        <row r="396">
          <cell r="A396" t="str">
            <v>MOSSLD_1_QF</v>
          </cell>
        </row>
        <row r="397">
          <cell r="A397" t="str">
            <v>MOSSLD_2_PSP1</v>
          </cell>
        </row>
        <row r="398">
          <cell r="A398" t="str">
            <v>MOSSLD_2_PSP2</v>
          </cell>
        </row>
        <row r="399">
          <cell r="A399" t="str">
            <v>MOSSLD_7_UNIT 6</v>
          </cell>
        </row>
        <row r="400">
          <cell r="A400" t="str">
            <v>MOSSLD_7_UNIT 7</v>
          </cell>
        </row>
        <row r="401">
          <cell r="A401" t="str">
            <v>MRCHNT_2_MELDYN</v>
          </cell>
        </row>
        <row r="402">
          <cell r="A402" t="str">
            <v>MRGT_6_MEF2</v>
          </cell>
        </row>
        <row r="403">
          <cell r="A403" t="str">
            <v>MRGT_6_MMAREF</v>
          </cell>
        </row>
        <row r="404">
          <cell r="A404" t="str">
            <v>MRGT_7_UNITS</v>
          </cell>
        </row>
        <row r="405">
          <cell r="A405" t="str">
            <v>MSHGTS_6_MMARLF</v>
          </cell>
        </row>
        <row r="406">
          <cell r="A406" t="str">
            <v>MSSION_2_QF</v>
          </cell>
        </row>
        <row r="407">
          <cell r="A407" t="str">
            <v>MTNLAS_6_UNIT</v>
          </cell>
        </row>
        <row r="408">
          <cell r="A408" t="str">
            <v>MTNPOS_1_UNIT</v>
          </cell>
        </row>
        <row r="409">
          <cell r="A409" t="str">
            <v>MTNPWR_7_BURNEY</v>
          </cell>
        </row>
        <row r="410">
          <cell r="A410" t="str">
            <v>MTWIND_1_UNIT 1</v>
          </cell>
        </row>
        <row r="411">
          <cell r="A411" t="str">
            <v>MTWIND_1_UNIT 2</v>
          </cell>
        </row>
        <row r="412">
          <cell r="A412" t="str">
            <v>MTWIND_1_UNIT 3</v>
          </cell>
        </row>
        <row r="413">
          <cell r="A413" t="str">
            <v>NAPA_2_UNIT</v>
          </cell>
        </row>
        <row r="414">
          <cell r="A414" t="str">
            <v>NAROW1_2_UNIT</v>
          </cell>
        </row>
        <row r="415">
          <cell r="A415" t="str">
            <v>NAROW2_2_UNIT</v>
          </cell>
        </row>
        <row r="416">
          <cell r="A416" t="str">
            <v>NAVY35_1_UNITS</v>
          </cell>
        </row>
        <row r="417">
          <cell r="A417" t="str">
            <v>NAVYII_2_UNITS</v>
          </cell>
        </row>
        <row r="418">
          <cell r="A418" t="str">
            <v>NCPA_7_GP1UN1</v>
          </cell>
        </row>
        <row r="419">
          <cell r="A419" t="str">
            <v>NCPA_7_GP1UN2</v>
          </cell>
        </row>
        <row r="420">
          <cell r="A420" t="str">
            <v>NCPA_7_GP2UN3</v>
          </cell>
        </row>
        <row r="421">
          <cell r="A421" t="str">
            <v>NCPA_7_GP2UN4</v>
          </cell>
        </row>
        <row r="422">
          <cell r="A422" t="str">
            <v>NEWARK_1_QF</v>
          </cell>
        </row>
        <row r="423">
          <cell r="A423" t="str">
            <v>NHOGAN_6_UNITS</v>
          </cell>
        </row>
        <row r="424">
          <cell r="A424" t="str">
            <v>NIMTG_6_NIQF</v>
          </cell>
        </row>
        <row r="425">
          <cell r="A425" t="str">
            <v>NWCSTL_7_UNIT 1</v>
          </cell>
        </row>
        <row r="426">
          <cell r="A426" t="str">
            <v>OAK C_7_UNIT 1</v>
          </cell>
        </row>
        <row r="427">
          <cell r="A427" t="str">
            <v>OAK C_7_UNIT 2</v>
          </cell>
        </row>
        <row r="428">
          <cell r="A428" t="str">
            <v>OAK C_7_UNIT 3</v>
          </cell>
        </row>
        <row r="429">
          <cell r="A429" t="str">
            <v>OAK L_7_EBMUD</v>
          </cell>
        </row>
        <row r="430">
          <cell r="A430" t="str">
            <v>OGROVE_6_PL1X2</v>
          </cell>
        </row>
        <row r="431">
          <cell r="A431" t="str">
            <v>OILDAL_1_UNIT 1</v>
          </cell>
        </row>
        <row r="432">
          <cell r="A432" t="str">
            <v>OILFLD_7_QFUNTS</v>
          </cell>
        </row>
        <row r="433">
          <cell r="A433" t="str">
            <v>OLINDA_2_COYCRK</v>
          </cell>
        </row>
        <row r="434">
          <cell r="A434" t="str">
            <v>OLINDA_2_QF</v>
          </cell>
        </row>
        <row r="435">
          <cell r="A435" t="str">
            <v>OLINDA_7_LNDFIL</v>
          </cell>
        </row>
        <row r="436">
          <cell r="A436" t="str">
            <v>OLSEN_2_UNIT</v>
          </cell>
        </row>
        <row r="437">
          <cell r="A437" t="str">
            <v>OMAR_2_UNIT 1</v>
          </cell>
        </row>
        <row r="438">
          <cell r="A438" t="str">
            <v>OMAR_2_UNIT 2</v>
          </cell>
        </row>
        <row r="439">
          <cell r="A439" t="str">
            <v>OMAR_2_UNIT 3</v>
          </cell>
        </row>
        <row r="440">
          <cell r="A440" t="str">
            <v>OMAR_2_UNIT 4</v>
          </cell>
        </row>
        <row r="441">
          <cell r="A441" t="str">
            <v>ORMOND_7_UNIT 1</v>
          </cell>
        </row>
        <row r="442">
          <cell r="A442" t="str">
            <v>ORMOND_7_UNIT 2</v>
          </cell>
        </row>
        <row r="443">
          <cell r="A443" t="str">
            <v>OROVIL_6_UNIT</v>
          </cell>
        </row>
        <row r="444">
          <cell r="A444" t="str">
            <v>OSO_6_NSPIN</v>
          </cell>
        </row>
        <row r="445">
          <cell r="A445" t="str">
            <v>OTAY_6_PL1X2</v>
          </cell>
        </row>
        <row r="446">
          <cell r="A446" t="str">
            <v>OTAY_6_UNITB1</v>
          </cell>
        </row>
        <row r="447">
          <cell r="A447" t="str">
            <v>OTAY_7_UNITC1</v>
          </cell>
        </row>
        <row r="448">
          <cell r="A448" t="str">
            <v>OTMESA_2_PL1X3</v>
          </cell>
        </row>
        <row r="449">
          <cell r="A449" t="str">
            <v>OXBOW_6_DRUM</v>
          </cell>
        </row>
        <row r="450">
          <cell r="A450" t="str">
            <v>OXMTN_6_LNDFIL</v>
          </cell>
        </row>
        <row r="451">
          <cell r="A451" t="str">
            <v>PACLUM_6_UNIT</v>
          </cell>
        </row>
        <row r="452">
          <cell r="A452" t="str">
            <v>PACORO_6_UNIT</v>
          </cell>
        </row>
        <row r="453">
          <cell r="A453" t="str">
            <v>PADUA_2_ONTARO</v>
          </cell>
        </row>
        <row r="454">
          <cell r="A454" t="str">
            <v>PADUA_6_MWDSDM</v>
          </cell>
        </row>
        <row r="455">
          <cell r="A455" t="str">
            <v>PADUA_6_QF</v>
          </cell>
        </row>
        <row r="456">
          <cell r="A456" t="str">
            <v>PADUA_7_SDIMAS</v>
          </cell>
        </row>
        <row r="457">
          <cell r="A457" t="str">
            <v>PALALT_7_COBUG</v>
          </cell>
        </row>
        <row r="458">
          <cell r="A458" t="str">
            <v>PALOMR_2_PL1X3</v>
          </cell>
        </row>
        <row r="459">
          <cell r="A459" t="str">
            <v>PANDOL_6_UNIT</v>
          </cell>
        </row>
        <row r="460">
          <cell r="A460" t="str">
            <v>PEARBL_2_NSPIN</v>
          </cell>
        </row>
        <row r="461">
          <cell r="A461" t="str">
            <v>PHOENX_1_UNIT</v>
          </cell>
        </row>
        <row r="462">
          <cell r="A462" t="str">
            <v>PINFLT_7_UNITS</v>
          </cell>
        </row>
        <row r="463">
          <cell r="A463" t="str">
            <v>PIT1_7_UNIT 1</v>
          </cell>
        </row>
        <row r="464">
          <cell r="A464" t="str">
            <v>PIT1_7_UNIT 2</v>
          </cell>
        </row>
        <row r="465">
          <cell r="A465" t="str">
            <v>PIT3_7_PL1X3</v>
          </cell>
        </row>
        <row r="466">
          <cell r="A466" t="str">
            <v>PIT4_7_PL1X2</v>
          </cell>
        </row>
        <row r="467">
          <cell r="A467" t="str">
            <v>PIT5_7_PL1X2</v>
          </cell>
        </row>
        <row r="468">
          <cell r="A468" t="str">
            <v>PIT5_7_PL3X4</v>
          </cell>
        </row>
        <row r="469">
          <cell r="A469" t="str">
            <v>PIT5_7_QFUNTS</v>
          </cell>
        </row>
        <row r="470">
          <cell r="A470" t="str">
            <v>PIT6_7_UNIT 1</v>
          </cell>
        </row>
        <row r="471">
          <cell r="A471" t="str">
            <v>PIT6_7_UNIT 2</v>
          </cell>
        </row>
        <row r="472">
          <cell r="A472" t="str">
            <v>PIT7_7_UNIT 1</v>
          </cell>
        </row>
        <row r="473">
          <cell r="A473" t="str">
            <v>PIT7_7_UNIT 2</v>
          </cell>
        </row>
        <row r="474">
          <cell r="A474" t="str">
            <v>PITTSP_7_UNIT 5</v>
          </cell>
        </row>
        <row r="475">
          <cell r="A475" t="str">
            <v>PITTSP_7_UNIT 6</v>
          </cell>
        </row>
        <row r="476">
          <cell r="A476" t="str">
            <v>PITTSP_7_UNIT 7</v>
          </cell>
        </row>
        <row r="477">
          <cell r="A477" t="str">
            <v>PLACVL_1_CHILIB</v>
          </cell>
        </row>
        <row r="478">
          <cell r="A478" t="str">
            <v>PLACVL_1_RCKCRE</v>
          </cell>
        </row>
        <row r="479">
          <cell r="A479" t="str">
            <v>PLSNTG_7_LNCLND</v>
          </cell>
        </row>
        <row r="480">
          <cell r="A480" t="str">
            <v>PNCHEG_2_PL1X4</v>
          </cell>
        </row>
        <row r="481">
          <cell r="A481" t="str">
            <v>PNCHPP_1_PL1X2</v>
          </cell>
        </row>
        <row r="482">
          <cell r="A482" t="str">
            <v>PNOCHE_1_PL1X2</v>
          </cell>
        </row>
        <row r="483">
          <cell r="A483" t="str">
            <v>PNOCHE_1_UNITA1</v>
          </cell>
        </row>
        <row r="484">
          <cell r="A484" t="str">
            <v>POEPH_7_UNIT 1</v>
          </cell>
        </row>
        <row r="485">
          <cell r="A485" t="str">
            <v>POEPH_7_UNIT 2</v>
          </cell>
        </row>
        <row r="486">
          <cell r="A486" t="str">
            <v>POTRPP_7_UNIT 3</v>
          </cell>
        </row>
        <row r="487">
          <cell r="A487" t="str">
            <v>POTRPP_7_UNIT 4</v>
          </cell>
        </row>
        <row r="488">
          <cell r="A488" t="str">
            <v>POTRPP_7_UNIT 5</v>
          </cell>
        </row>
        <row r="489">
          <cell r="A489" t="str">
            <v>POTRPP_7_UNIT 6</v>
          </cell>
        </row>
        <row r="490">
          <cell r="A490" t="str">
            <v>POTTER_6_UNITS</v>
          </cell>
        </row>
        <row r="491">
          <cell r="A491" t="str">
            <v>POTTER_7_VECINO</v>
          </cell>
        </row>
        <row r="492">
          <cell r="A492" t="str">
            <v>PSWEET_7_QFUNTS</v>
          </cell>
        </row>
        <row r="493">
          <cell r="A493" t="str">
            <v>PTLOMA_6_NTCCGN</v>
          </cell>
        </row>
        <row r="494">
          <cell r="A494" t="str">
            <v>PTLOMA_6_NTCQF</v>
          </cell>
        </row>
        <row r="495">
          <cell r="A495" t="str">
            <v>PWEST_1_UNIT</v>
          </cell>
        </row>
        <row r="496">
          <cell r="A496" t="str">
            <v>RCKCRK_7_UNIT 1</v>
          </cell>
        </row>
        <row r="497">
          <cell r="A497" t="str">
            <v>RCKCRK_7_UNIT 2</v>
          </cell>
        </row>
        <row r="498">
          <cell r="A498" t="str">
            <v>RECTOR_2_KAWEAH</v>
          </cell>
        </row>
        <row r="499">
          <cell r="A499" t="str">
            <v>RECTOR_2_KAWH 1</v>
          </cell>
        </row>
        <row r="500">
          <cell r="A500" t="str">
            <v>RECTOR_2_QF</v>
          </cell>
        </row>
        <row r="501">
          <cell r="A501" t="str">
            <v>RECTOR_7_TULARE</v>
          </cell>
        </row>
        <row r="502">
          <cell r="A502" t="str">
            <v>REDBLF_6_UNIT</v>
          </cell>
        </row>
        <row r="503">
          <cell r="A503" t="str">
            <v>REDOND_7_UNIT 5</v>
          </cell>
        </row>
        <row r="504">
          <cell r="A504" t="str">
            <v>REDOND_7_UNIT 6</v>
          </cell>
        </row>
        <row r="505">
          <cell r="A505" t="str">
            <v>REDOND_7_UNIT 7</v>
          </cell>
        </row>
        <row r="506">
          <cell r="A506" t="str">
            <v>REDOND_7_UNIT 8</v>
          </cell>
        </row>
        <row r="507">
          <cell r="A507" t="str">
            <v>RHONDO_2_QF</v>
          </cell>
        </row>
        <row r="508">
          <cell r="A508" t="str">
            <v>RHONDO_6_PUENTE</v>
          </cell>
        </row>
        <row r="509">
          <cell r="A509" t="str">
            <v>RICHMN_7_BAYENV</v>
          </cell>
        </row>
        <row r="510">
          <cell r="A510" t="str">
            <v>RIOBRV_6_UNIT 1</v>
          </cell>
        </row>
        <row r="511">
          <cell r="A511" t="str">
            <v>RIOOSO_1_QF</v>
          </cell>
        </row>
        <row r="512">
          <cell r="A512" t="str">
            <v>ROLLIN_6_UNIT</v>
          </cell>
        </row>
        <row r="513">
          <cell r="A513" t="str">
            <v>RVRVEW_1_UNITA1</v>
          </cell>
        </row>
        <row r="514">
          <cell r="A514" t="str">
            <v>RVSIDE_2_RERCU3</v>
          </cell>
        </row>
        <row r="515">
          <cell r="A515" t="str">
            <v>RVSIDE_2_RERCU4</v>
          </cell>
        </row>
        <row r="516">
          <cell r="A516" t="str">
            <v>RVSIDE_6_RERCU1</v>
          </cell>
        </row>
        <row r="517">
          <cell r="A517" t="str">
            <v>RVSIDE_6_RERCU2</v>
          </cell>
        </row>
        <row r="518">
          <cell r="A518" t="str">
            <v>RVSIDE_6_SPRING</v>
          </cell>
        </row>
        <row r="519">
          <cell r="A519" t="str">
            <v>SALIRV_2_UNIT</v>
          </cell>
        </row>
        <row r="520">
          <cell r="A520" t="str">
            <v>SALTSP_7_UNITS</v>
          </cell>
        </row>
        <row r="521">
          <cell r="A521" t="str">
            <v>SAMPSN_6_KELCO1</v>
          </cell>
        </row>
        <row r="522">
          <cell r="A522" t="str">
            <v>SANJOA_1_UNIT 1</v>
          </cell>
        </row>
        <row r="523">
          <cell r="A523" t="str">
            <v>SANTFG_7_UNITS</v>
          </cell>
        </row>
        <row r="524">
          <cell r="A524" t="str">
            <v>SANTGO_6_COYOTE</v>
          </cell>
        </row>
        <row r="525">
          <cell r="A525" t="str">
            <v>SARGNT_2_UNIT</v>
          </cell>
        </row>
        <row r="526">
          <cell r="A526" t="str">
            <v>SAUGUS_2_TOLAND</v>
          </cell>
        </row>
        <row r="527">
          <cell r="A527" t="str">
            <v>SAUGUS_6_MWDFTH</v>
          </cell>
        </row>
        <row r="528">
          <cell r="A528" t="str">
            <v>SAUGUS_6_PTCHGN</v>
          </cell>
        </row>
        <row r="529">
          <cell r="A529" t="str">
            <v>SAUGUS_6_QF</v>
          </cell>
        </row>
        <row r="530">
          <cell r="A530" t="str">
            <v>SAUGUS_7_CHIQCN</v>
          </cell>
        </row>
        <row r="531">
          <cell r="A531" t="str">
            <v>SAUGUS_7_LOPEZ</v>
          </cell>
        </row>
        <row r="532">
          <cell r="A532" t="str">
            <v>SBERDO_2_PSP3</v>
          </cell>
        </row>
        <row r="533">
          <cell r="A533" t="str">
            <v>SBERDO_2_PSP4</v>
          </cell>
        </row>
        <row r="534">
          <cell r="A534" t="str">
            <v>SBERDO_2_QF</v>
          </cell>
        </row>
        <row r="535">
          <cell r="A535" t="str">
            <v>SBERDO_2_SNTANA</v>
          </cell>
        </row>
        <row r="536">
          <cell r="A536" t="str">
            <v>SBERDO_6_MILLCK</v>
          </cell>
        </row>
        <row r="537">
          <cell r="A537" t="str">
            <v>SCHLTE_1_UNITA1</v>
          </cell>
        </row>
        <row r="538">
          <cell r="A538" t="str">
            <v>SCHLTE_1_UNITA2</v>
          </cell>
        </row>
        <row r="539">
          <cell r="A539" t="str">
            <v>SEARLS_7_ARGUS</v>
          </cell>
        </row>
        <row r="540">
          <cell r="A540" t="str">
            <v>SEARLS_7_WESTEN</v>
          </cell>
        </row>
        <row r="541">
          <cell r="A541" t="str">
            <v>SEAWST_6_LAPOS</v>
          </cell>
        </row>
        <row r="542">
          <cell r="A542" t="str">
            <v>SEGS_1_SEGS2</v>
          </cell>
        </row>
        <row r="543">
          <cell r="A543" t="str">
            <v>SGREGY_6_SANGER</v>
          </cell>
        </row>
        <row r="544">
          <cell r="A544" t="str">
            <v>SIERRA_1_UNITS</v>
          </cell>
        </row>
        <row r="545">
          <cell r="A545" t="str">
            <v>SISQUC_1_SMARIA</v>
          </cell>
        </row>
        <row r="546">
          <cell r="A546" t="str">
            <v>SLUISP_2_UNITS</v>
          </cell>
        </row>
        <row r="547">
          <cell r="A547" t="str">
            <v>SLYCRK_1_UNIT 1</v>
          </cell>
        </row>
        <row r="548">
          <cell r="A548" t="str">
            <v>SMARQF_1_UNIT 1</v>
          </cell>
        </row>
        <row r="549">
          <cell r="A549" t="str">
            <v>SMPAND_7_UNIT</v>
          </cell>
        </row>
        <row r="550">
          <cell r="A550" t="str">
            <v>SMPRIP_1_SMPSON</v>
          </cell>
        </row>
        <row r="551">
          <cell r="A551" t="str">
            <v>SMRCOS_6_LNDFIL</v>
          </cell>
        </row>
        <row r="552">
          <cell r="A552" t="str">
            <v>SMUDGO_7_UNIT 1</v>
          </cell>
        </row>
        <row r="553">
          <cell r="A553" t="str">
            <v>SNCLRA_6_OXGEN</v>
          </cell>
        </row>
        <row r="554">
          <cell r="A554" t="str">
            <v>SNCLRA_6_PROCGN</v>
          </cell>
        </row>
        <row r="555">
          <cell r="A555" t="str">
            <v>SNCLRA_6_QF</v>
          </cell>
        </row>
        <row r="556">
          <cell r="A556" t="str">
            <v>SNCLRA_6_WILLMT</v>
          </cell>
        </row>
        <row r="557">
          <cell r="A557" t="str">
            <v>SNDBAR_7_UNIT 1</v>
          </cell>
        </row>
        <row r="558">
          <cell r="A558" t="str">
            <v>SNMALF_6_UNITS</v>
          </cell>
        </row>
        <row r="559">
          <cell r="A559" t="str">
            <v>SONGS_7_UNIT 2</v>
          </cell>
        </row>
        <row r="560">
          <cell r="A560" t="str">
            <v>SONGS_7_UNIT 3</v>
          </cell>
        </row>
        <row r="561">
          <cell r="A561" t="str">
            <v>SOUTH_2_UNIT</v>
          </cell>
        </row>
        <row r="562">
          <cell r="A562" t="str">
            <v>SPAULD_6_UNIT 3</v>
          </cell>
        </row>
        <row r="563">
          <cell r="A563" t="str">
            <v>SPAULD_6_UNIT12</v>
          </cell>
        </row>
        <row r="564">
          <cell r="A564" t="str">
            <v>SPBURN_2_UNIT 1</v>
          </cell>
        </row>
        <row r="565">
          <cell r="A565" t="str">
            <v>SPBURN_7_SNOWMT</v>
          </cell>
        </row>
        <row r="566">
          <cell r="A566" t="str">
            <v>SPI LI_2_UNIT 1</v>
          </cell>
        </row>
        <row r="567">
          <cell r="A567" t="str">
            <v>SPIAND_1_UNIT</v>
          </cell>
        </row>
        <row r="568">
          <cell r="A568" t="str">
            <v>SPICER_1_UNITS</v>
          </cell>
        </row>
        <row r="569">
          <cell r="A569" t="str">
            <v>SPIFBD_1_PL1X2</v>
          </cell>
        </row>
        <row r="570">
          <cell r="A570" t="str">
            <v>SPQUIN_6_SRPCQU</v>
          </cell>
        </row>
        <row r="571">
          <cell r="A571" t="str">
            <v>SPRGAP_1_UNIT 1</v>
          </cell>
        </row>
        <row r="572">
          <cell r="A572" t="str">
            <v>SPRGVL_2_QF</v>
          </cell>
        </row>
        <row r="573">
          <cell r="A573" t="str">
            <v>SPRGVL_2_TULE</v>
          </cell>
        </row>
        <row r="574">
          <cell r="A574" t="str">
            <v>SPRGVL_2_TULESC</v>
          </cell>
        </row>
        <row r="575">
          <cell r="A575" t="str">
            <v>SRINTL_6_UNIT</v>
          </cell>
        </row>
        <row r="576">
          <cell r="A576" t="str">
            <v>STANIS_7_UNIT 1</v>
          </cell>
        </row>
        <row r="577">
          <cell r="A577" t="str">
            <v>STAUFF_1_UNIT</v>
          </cell>
        </row>
        <row r="578">
          <cell r="A578" t="str">
            <v>STIGCT_2_LODI</v>
          </cell>
        </row>
        <row r="579">
          <cell r="A579" t="str">
            <v>STNRES_1_UNIT</v>
          </cell>
        </row>
        <row r="580">
          <cell r="A580" t="str">
            <v>STOILS_1_UNITS</v>
          </cell>
        </row>
        <row r="581">
          <cell r="A581" t="str">
            <v>STOKCG_1_UNIT 1</v>
          </cell>
        </row>
        <row r="582">
          <cell r="A582" t="str">
            <v>STOREY_7_MDRCHW</v>
          </cell>
        </row>
        <row r="583">
          <cell r="A583" t="str">
            <v>SUISUN_7_CTYFAI</v>
          </cell>
        </row>
        <row r="584">
          <cell r="A584" t="str">
            <v>SUNRIS_2_PL1X3</v>
          </cell>
        </row>
        <row r="585">
          <cell r="A585" t="str">
            <v>SUNSET_2_UNITS</v>
          </cell>
        </row>
        <row r="586">
          <cell r="A586" t="str">
            <v>SUTTER_2_PL1X3</v>
          </cell>
        </row>
        <row r="587">
          <cell r="A587" t="str">
            <v>SYCAMR_2_UNITS</v>
          </cell>
        </row>
        <row r="588">
          <cell r="A588" t="str">
            <v>TANHIL_6_SOLART</v>
          </cell>
        </row>
        <row r="589">
          <cell r="A589" t="str">
            <v>TBLMTN_6_QF</v>
          </cell>
        </row>
        <row r="590">
          <cell r="A590" t="str">
            <v>TEMBLR_7_WELLPT</v>
          </cell>
        </row>
        <row r="591">
          <cell r="A591" t="str">
            <v>TENGEN_2_PL1X2</v>
          </cell>
        </row>
        <row r="592">
          <cell r="A592" t="str">
            <v>TERMEX_2_PL1X3</v>
          </cell>
        </row>
        <row r="593">
          <cell r="A593" t="str">
            <v>TESLA_1_QF</v>
          </cell>
        </row>
        <row r="594">
          <cell r="A594" t="str">
            <v>THMENG_1_UNIT 1</v>
          </cell>
        </row>
        <row r="595">
          <cell r="A595" t="str">
            <v>TIDWTR_2_UNITS</v>
          </cell>
        </row>
        <row r="596">
          <cell r="A596" t="str">
            <v>TIFFNY_1_DILLON</v>
          </cell>
        </row>
        <row r="597">
          <cell r="A597" t="str">
            <v>TIGRCK_7_UNITS</v>
          </cell>
        </row>
        <row r="598">
          <cell r="A598" t="str">
            <v>TKOPWR_2_UNIT</v>
          </cell>
        </row>
        <row r="599">
          <cell r="A599" t="str">
            <v>TOADTW_6_UNIT</v>
          </cell>
        </row>
        <row r="600">
          <cell r="A600" t="str">
            <v>TULLCK_7_UNITS</v>
          </cell>
        </row>
        <row r="601">
          <cell r="A601" t="str">
            <v>TXMCKT_6_UNIT</v>
          </cell>
        </row>
        <row r="602">
          <cell r="A602" t="str">
            <v>TXNMID_1_UNIT 2</v>
          </cell>
        </row>
        <row r="603">
          <cell r="A603" t="str">
            <v>UKIAH_7_LAKEMN</v>
          </cell>
        </row>
        <row r="604">
          <cell r="A604" t="str">
            <v>ULTOGL_1_POSO</v>
          </cell>
        </row>
        <row r="605">
          <cell r="A605" t="str">
            <v>ULTPCH_1_UNIT 1</v>
          </cell>
        </row>
        <row r="606">
          <cell r="A606" t="str">
            <v>ULTPFR_1_UNIT 1</v>
          </cell>
        </row>
        <row r="607">
          <cell r="A607" t="str">
            <v>ULTRCK_2_UNIT</v>
          </cell>
        </row>
        <row r="608">
          <cell r="A608" t="str">
            <v>UNCHEM_1_UNIT</v>
          </cell>
        </row>
        <row r="609">
          <cell r="A609" t="str">
            <v>UNOCAL_1_UNITS</v>
          </cell>
        </row>
        <row r="610">
          <cell r="A610" t="str">
            <v>UNTDQF_7_UNITS</v>
          </cell>
        </row>
        <row r="611">
          <cell r="A611" t="str">
            <v>UNVRSY_1_UNIT 1</v>
          </cell>
        </row>
        <row r="612">
          <cell r="A612" t="str">
            <v>USWND1_2_UNITS</v>
          </cell>
        </row>
        <row r="613">
          <cell r="A613" t="str">
            <v>USWND2_1_UNITS</v>
          </cell>
        </row>
        <row r="614">
          <cell r="A614" t="str">
            <v>USWND4_2_UNITS</v>
          </cell>
        </row>
        <row r="615">
          <cell r="A615" t="str">
            <v>USWNDR_2_SMUD</v>
          </cell>
        </row>
        <row r="616">
          <cell r="A616" t="str">
            <v>USWNDR_2_UNITS</v>
          </cell>
        </row>
        <row r="617">
          <cell r="A617" t="str">
            <v>USWPFK_6_FRICK</v>
          </cell>
        </row>
        <row r="618">
          <cell r="A618" t="str">
            <v>USWPJR_2_UNITS</v>
          </cell>
        </row>
        <row r="619">
          <cell r="A619" t="str">
            <v>VACADX_1_QF</v>
          </cell>
        </row>
        <row r="620">
          <cell r="A620" t="str">
            <v>VACADX_1_SOLAR</v>
          </cell>
        </row>
        <row r="621">
          <cell r="A621" t="str">
            <v>VACADX_1_UNITA1</v>
          </cell>
        </row>
        <row r="622">
          <cell r="A622" t="str">
            <v>VALLEY_5_PERRIS</v>
          </cell>
        </row>
        <row r="623">
          <cell r="A623" t="str">
            <v>VALLEY_5_REDMTN</v>
          </cell>
        </row>
        <row r="624">
          <cell r="A624" t="str">
            <v>VALLEY_7_BADLND</v>
          </cell>
        </row>
        <row r="625">
          <cell r="A625" t="str">
            <v>VALLEY_7_UNITA1</v>
          </cell>
        </row>
        <row r="626">
          <cell r="A626" t="str">
            <v>VEDDER_1_SEKERN</v>
          </cell>
        </row>
        <row r="627">
          <cell r="A627" t="str">
            <v>VERNON_6_GONZL1</v>
          </cell>
        </row>
        <row r="628">
          <cell r="A628" t="str">
            <v>VERNON_6_GONZL2</v>
          </cell>
        </row>
        <row r="629">
          <cell r="A629" t="str">
            <v>VERNON_6_MALBRG</v>
          </cell>
        </row>
        <row r="630">
          <cell r="A630" t="str">
            <v>VESTAL_2_KERN</v>
          </cell>
        </row>
        <row r="631">
          <cell r="A631" t="str">
            <v>VESTAL_6_QF</v>
          </cell>
        </row>
        <row r="632">
          <cell r="A632" t="str">
            <v>VESTAL_6_ULTRGN</v>
          </cell>
        </row>
        <row r="633">
          <cell r="A633" t="str">
            <v>VESTAL_6_WDFIRE</v>
          </cell>
        </row>
        <row r="634">
          <cell r="A634" t="str">
            <v>VICTOR_1_QF</v>
          </cell>
        </row>
        <row r="635">
          <cell r="A635" t="str">
            <v>VILLPK_2_VALLYV</v>
          </cell>
        </row>
        <row r="636">
          <cell r="A636" t="str">
            <v>VILLPK_6_MWDYOR</v>
          </cell>
        </row>
        <row r="637">
          <cell r="A637" t="str">
            <v>VINCNT_2_QF</v>
          </cell>
        </row>
        <row r="638">
          <cell r="A638" t="str">
            <v>VINCNT_2_WESTWD</v>
          </cell>
        </row>
        <row r="639">
          <cell r="A639" t="str">
            <v>VISTA_6_QF</v>
          </cell>
        </row>
        <row r="640">
          <cell r="A640" t="str">
            <v>VLYHOM_7_SSJID</v>
          </cell>
        </row>
        <row r="641">
          <cell r="A641" t="str">
            <v>VOLTA_2_UNIT 1</v>
          </cell>
        </row>
        <row r="642">
          <cell r="A642" t="str">
            <v>VOLTA_2_UNIT 2</v>
          </cell>
        </row>
        <row r="643">
          <cell r="A643" t="str">
            <v>VOLTA_7_QFUNTS</v>
          </cell>
        </row>
        <row r="644">
          <cell r="A644" t="str">
            <v>WADHAM_6_UNIT</v>
          </cell>
        </row>
        <row r="645">
          <cell r="A645" t="str">
            <v>WALNUT_6_HILLGEN</v>
          </cell>
        </row>
        <row r="646">
          <cell r="A646" t="str">
            <v>WALNUT_7_WCOVCT</v>
          </cell>
        </row>
        <row r="647">
          <cell r="A647" t="str">
            <v>WALNUT_7_WCOVST</v>
          </cell>
        </row>
        <row r="648">
          <cell r="A648" t="str">
            <v>WARNE_2_UNIT</v>
          </cell>
        </row>
        <row r="649">
          <cell r="A649" t="str">
            <v>WDFRDF_2_UNITS</v>
          </cell>
        </row>
        <row r="650">
          <cell r="A650" t="str">
            <v>WDLEAF_7_UNIT 1</v>
          </cell>
        </row>
        <row r="651">
          <cell r="A651" t="str">
            <v>WESTPT_2_UNIT</v>
          </cell>
        </row>
        <row r="652">
          <cell r="A652" t="str">
            <v>WHEATL_6_LNDFIL</v>
          </cell>
        </row>
        <row r="653">
          <cell r="A653" t="str">
            <v>WHTWTR_1_WINDA1</v>
          </cell>
        </row>
        <row r="654">
          <cell r="A654" t="str">
            <v>WISE_1_UNIT 1</v>
          </cell>
        </row>
        <row r="655">
          <cell r="A655" t="str">
            <v>WISE_1_UNIT 2</v>
          </cell>
        </row>
        <row r="656">
          <cell r="A656" t="str">
            <v>WISHON_6_UNITS</v>
          </cell>
        </row>
        <row r="657">
          <cell r="A657" t="str">
            <v>WLLWCR_6_CEDRFL</v>
          </cell>
        </row>
        <row r="658">
          <cell r="A658" t="str">
            <v>WNDMAS_2_UNIT 1</v>
          </cell>
        </row>
        <row r="659">
          <cell r="A659" t="str">
            <v>WOLFSK_1_UNITA1</v>
          </cell>
        </row>
        <row r="660">
          <cell r="A660" t="str">
            <v>WRGHTP_7_AMENGY</v>
          </cell>
        </row>
        <row r="661">
          <cell r="A661" t="str">
            <v>WSENGY_1_UNIT 1</v>
          </cell>
        </row>
        <row r="662">
          <cell r="A662" t="str">
            <v>YUBACT_1_SUNSWT</v>
          </cell>
        </row>
        <row r="663">
          <cell r="A663" t="str">
            <v>YUBACT_6_UNITA1</v>
          </cell>
        </row>
        <row r="664">
          <cell r="A664" t="str">
            <v>ZOND_6_UNIT</v>
          </cell>
        </row>
        <row r="665">
          <cell r="A665" t="str">
            <v/>
          </cell>
        </row>
        <row r="666">
          <cell r="A666" t="str">
            <v/>
          </cell>
        </row>
        <row r="667">
          <cell r="A667" t="str">
            <v/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/>
      <sheetData sheetId="1"/>
      <sheetData sheetId="2"/>
      <sheetData sheetId="3">
        <row r="32">
          <cell r="B32" t="str">
            <v>Yes - SOLR</v>
          </cell>
        </row>
        <row r="33">
          <cell r="B33" t="str">
            <v>Yes - WIND</v>
          </cell>
        </row>
        <row r="34">
          <cell r="B34" t="str">
            <v>No</v>
          </cell>
        </row>
      </sheetData>
      <sheetData sheetId="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/>
      <sheetData sheetId="1"/>
      <sheetData sheetId="2">
        <row r="7">
          <cell r="B7">
            <v>906.62399999999991</v>
          </cell>
        </row>
        <row r="8">
          <cell r="B8">
            <v>2022</v>
          </cell>
          <cell r="C8">
            <v>2023</v>
          </cell>
          <cell r="D8">
            <v>2024</v>
          </cell>
          <cell r="E8">
            <v>2025</v>
          </cell>
        </row>
        <row r="9">
          <cell r="B9">
            <v>76.876800000000003</v>
          </cell>
          <cell r="C9">
            <v>47.736000000000104</v>
          </cell>
          <cell r="D9">
            <v>0</v>
          </cell>
          <cell r="E9">
            <v>0</v>
          </cell>
          <cell r="H9">
            <v>76.876800000000003</v>
          </cell>
          <cell r="I9">
            <v>42.45599999999996</v>
          </cell>
          <cell r="J9">
            <v>0</v>
          </cell>
          <cell r="K9">
            <v>0</v>
          </cell>
          <cell r="N9">
            <v>32.947200000000002</v>
          </cell>
          <cell r="O9">
            <v>28.824000000000012</v>
          </cell>
          <cell r="P9">
            <v>0</v>
          </cell>
          <cell r="Q9">
            <v>0</v>
          </cell>
          <cell r="T9">
            <v>32.947200000000002</v>
          </cell>
          <cell r="U9">
            <v>23.54400000000004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218.51183999999992</v>
          </cell>
          <cell r="E11">
            <v>73.944000000000244</v>
          </cell>
          <cell r="H11">
            <v>0</v>
          </cell>
          <cell r="I11">
            <v>0</v>
          </cell>
          <cell r="J11">
            <v>193.24655999999993</v>
          </cell>
          <cell r="K11">
            <v>66.864000000000374</v>
          </cell>
          <cell r="N11">
            <v>0</v>
          </cell>
          <cell r="O11">
            <v>0</v>
          </cell>
          <cell r="P11">
            <v>126.0504</v>
          </cell>
          <cell r="Q11">
            <v>35.736000000000018</v>
          </cell>
          <cell r="T11">
            <v>0</v>
          </cell>
          <cell r="U11">
            <v>0</v>
          </cell>
          <cell r="V11">
            <v>100.78511999999994</v>
          </cell>
          <cell r="W11">
            <v>28.656000000000063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</row>
      </sheetData>
      <sheetData sheetId="3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  <row r="4">
          <cell r="E4">
            <v>98328318.388342306</v>
          </cell>
        </row>
        <row r="54">
          <cell r="E54">
            <v>0</v>
          </cell>
          <cell r="F54">
            <v>5971341.611657694</v>
          </cell>
          <cell r="G54">
            <v>19737433</v>
          </cell>
          <cell r="H54">
            <v>3204643</v>
          </cell>
        </row>
      </sheetData>
      <sheetData sheetId="4"/>
      <sheetData sheetId="5"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3">
          <cell r="B13" t="str">
            <v>June 2023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view="pageBreakPreview" zoomScaleNormal="100" zoomScaleSheetLayoutView="100" workbookViewId="0">
      <selection activeCell="C26" sqref="C26"/>
    </sheetView>
  </sheetViews>
  <sheetFormatPr defaultRowHeight="15" x14ac:dyDescent="0.25"/>
  <cols>
    <col min="9" max="9" width="11.28515625" customWidth="1"/>
  </cols>
  <sheetData>
    <row r="1" spans="1:1" x14ac:dyDescent="0.25">
      <c r="A1" s="2" t="s">
        <v>0</v>
      </c>
    </row>
    <row r="3" spans="1:1" x14ac:dyDescent="0.25">
      <c r="A3" s="2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14" spans="1:1" x14ac:dyDescent="0.25">
      <c r="A14" s="2" t="s">
        <v>4</v>
      </c>
    </row>
    <row r="15" spans="1:1" x14ac:dyDescent="0.25">
      <c r="A15" t="s">
        <v>42</v>
      </c>
    </row>
    <row r="16" spans="1:1" x14ac:dyDescent="0.25">
      <c r="A16" t="s">
        <v>5</v>
      </c>
    </row>
    <row r="17" spans="1:1" x14ac:dyDescent="0.25">
      <c r="A17" t="s">
        <v>6</v>
      </c>
    </row>
    <row r="18" spans="1:1" x14ac:dyDescent="0.25">
      <c r="A18" t="s">
        <v>7</v>
      </c>
    </row>
    <row r="19" spans="1:1" x14ac:dyDescent="0.25">
      <c r="A19" t="s">
        <v>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10DF6-56D5-44DF-AFA7-368410629B1F}">
  <dimension ref="A1:Q31"/>
  <sheetViews>
    <sheetView tabSelected="1" zoomScale="130" zoomScaleNormal="130" workbookViewId="0">
      <selection activeCell="B2" sqref="B2"/>
    </sheetView>
  </sheetViews>
  <sheetFormatPr defaultRowHeight="15" x14ac:dyDescent="0.25"/>
  <cols>
    <col min="1" max="1" width="3.85546875" customWidth="1"/>
    <col min="2" max="2" width="5.28515625" customWidth="1"/>
    <col min="3" max="3" width="12.85546875" customWidth="1"/>
    <col min="17" max="17" width="15.5703125" bestFit="1" customWidth="1"/>
    <col min="18" max="18" width="10.5703125" bestFit="1" customWidth="1"/>
  </cols>
  <sheetData>
    <row r="1" spans="1:17" x14ac:dyDescent="0.25">
      <c r="A1" t="s">
        <v>9</v>
      </c>
      <c r="Q1" s="1"/>
    </row>
    <row r="2" spans="1:17" x14ac:dyDescent="0.25">
      <c r="Q2" s="1" t="s">
        <v>10</v>
      </c>
    </row>
    <row r="3" spans="1:17" x14ac:dyDescent="0.25">
      <c r="Q3" s="1" t="s">
        <v>11</v>
      </c>
    </row>
    <row r="4" spans="1:17" x14ac:dyDescent="0.25">
      <c r="Q4" s="21" t="s">
        <v>12</v>
      </c>
    </row>
    <row r="5" spans="1:17" x14ac:dyDescent="0.25">
      <c r="A5">
        <v>1</v>
      </c>
      <c r="B5" s="22" t="s">
        <v>13</v>
      </c>
      <c r="Q5" s="23">
        <f>+'Rev Req''t_Base'!B3/1000</f>
        <v>98328.318388342304</v>
      </c>
    </row>
    <row r="6" spans="1:17" x14ac:dyDescent="0.25">
      <c r="B6" s="24" t="s">
        <v>14</v>
      </c>
      <c r="C6" t="s">
        <v>15</v>
      </c>
      <c r="Q6" s="23">
        <f>Q5*0.01</f>
        <v>983.28318388342302</v>
      </c>
    </row>
    <row r="7" spans="1:17" x14ac:dyDescent="0.25">
      <c r="B7" s="24"/>
      <c r="Q7" s="23"/>
    </row>
    <row r="8" spans="1:17" x14ac:dyDescent="0.25">
      <c r="A8">
        <v>2</v>
      </c>
      <c r="B8" s="22" t="s">
        <v>16</v>
      </c>
    </row>
    <row r="9" spans="1:17" x14ac:dyDescent="0.25">
      <c r="B9" s="25" t="s">
        <v>14</v>
      </c>
      <c r="C9" s="26" t="s">
        <v>59</v>
      </c>
      <c r="D9" s="26" t="s">
        <v>63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55">
        <v>18542.181</v>
      </c>
    </row>
    <row r="10" spans="1:17" x14ac:dyDescent="0.25">
      <c r="B10" s="28" t="s">
        <v>17</v>
      </c>
      <c r="C10" s="26" t="s">
        <v>61</v>
      </c>
      <c r="D10" s="26" t="s">
        <v>62</v>
      </c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55">
        <v>4399.8950000000004</v>
      </c>
    </row>
    <row r="11" spans="1:17" x14ac:dyDescent="0.25">
      <c r="B11" s="28" t="s">
        <v>18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7"/>
    </row>
    <row r="12" spans="1:17" x14ac:dyDescent="0.25">
      <c r="B12" s="28" t="s">
        <v>19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7"/>
    </row>
    <row r="13" spans="1:17" x14ac:dyDescent="0.25">
      <c r="B13" s="28" t="s">
        <v>20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7"/>
    </row>
    <row r="14" spans="1:17" x14ac:dyDescent="0.25">
      <c r="B14" s="24" t="s">
        <v>21</v>
      </c>
    </row>
    <row r="16" spans="1:17" x14ac:dyDescent="0.25">
      <c r="A16">
        <v>3</v>
      </c>
      <c r="B16" s="29" t="s">
        <v>22</v>
      </c>
    </row>
    <row r="17" spans="1:17" x14ac:dyDescent="0.25">
      <c r="B17" s="30" t="s">
        <v>14</v>
      </c>
      <c r="C17" t="s">
        <v>59</v>
      </c>
      <c r="D17" t="s">
        <v>60</v>
      </c>
      <c r="Q17" s="56">
        <f>+Q9</f>
        <v>18542.181</v>
      </c>
    </row>
    <row r="18" spans="1:17" x14ac:dyDescent="0.25">
      <c r="B18" s="30" t="s">
        <v>17</v>
      </c>
      <c r="C18" t="s">
        <v>61</v>
      </c>
      <c r="D18" t="s">
        <v>62</v>
      </c>
      <c r="Q18" s="56">
        <f>+Q10</f>
        <v>4399.8950000000004</v>
      </c>
    </row>
    <row r="20" spans="1:17" x14ac:dyDescent="0.25">
      <c r="A20">
        <v>4</v>
      </c>
      <c r="B20" t="s">
        <v>23</v>
      </c>
    </row>
    <row r="21" spans="1:17" x14ac:dyDescent="0.25">
      <c r="B21" s="25" t="s">
        <v>14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7"/>
    </row>
    <row r="22" spans="1:17" x14ac:dyDescent="0.25">
      <c r="B22" s="25" t="s">
        <v>17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</row>
    <row r="23" spans="1:17" x14ac:dyDescent="0.25">
      <c r="B23" s="25" t="s">
        <v>18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</row>
    <row r="24" spans="1:17" x14ac:dyDescent="0.25">
      <c r="B24" s="25" t="s">
        <v>19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</row>
    <row r="25" spans="1:17" x14ac:dyDescent="0.25">
      <c r="B25" s="30" t="s">
        <v>20</v>
      </c>
    </row>
    <row r="27" spans="1:17" ht="15" customHeight="1" x14ac:dyDescent="0.25">
      <c r="A27">
        <v>5</v>
      </c>
      <c r="B27" s="57" t="s">
        <v>24</v>
      </c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</row>
    <row r="28" spans="1:17" x14ac:dyDescent="0.25">
      <c r="B28" s="30" t="s">
        <v>14</v>
      </c>
      <c r="C28" s="30" t="s">
        <v>25</v>
      </c>
    </row>
    <row r="29" spans="1:17" x14ac:dyDescent="0.25">
      <c r="B29" s="30" t="s">
        <v>17</v>
      </c>
      <c r="C29" s="30" t="s">
        <v>26</v>
      </c>
    </row>
    <row r="30" spans="1:17" x14ac:dyDescent="0.25">
      <c r="B30" s="30" t="s">
        <v>18</v>
      </c>
      <c r="C30" s="30" t="s">
        <v>27</v>
      </c>
      <c r="Q30" s="56">
        <f>+'Rev Req''t_Base'!D8/1000</f>
        <v>19737.433000000001</v>
      </c>
    </row>
    <row r="31" spans="1:17" x14ac:dyDescent="0.25">
      <c r="B31" s="30" t="s">
        <v>19</v>
      </c>
      <c r="C31" s="30" t="s">
        <v>28</v>
      </c>
      <c r="Q31" s="56">
        <f>+'Rev Req''t_Base'!E8/1000</f>
        <v>3204.643</v>
      </c>
    </row>
  </sheetData>
  <mergeCells count="1">
    <mergeCell ref="B27:P27"/>
  </mergeCell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P12"/>
  <sheetViews>
    <sheetView workbookViewId="0">
      <selection activeCell="L7" sqref="L7"/>
    </sheetView>
  </sheetViews>
  <sheetFormatPr defaultRowHeight="15" x14ac:dyDescent="0.25"/>
  <cols>
    <col min="1" max="1" width="17.5703125" customWidth="1"/>
    <col min="2" max="4" width="12.5703125" customWidth="1"/>
    <col min="5" max="5" width="0.85546875" customWidth="1"/>
    <col min="6" max="6" width="17.5703125" customWidth="1"/>
    <col min="7" max="9" width="12.5703125" customWidth="1"/>
    <col min="10" max="10" width="0.85546875" customWidth="1"/>
    <col min="11" max="11" width="17.5703125" customWidth="1"/>
    <col min="12" max="14" width="12.5703125" customWidth="1"/>
    <col min="15" max="15" width="0.85546875" customWidth="1"/>
    <col min="16" max="16" width="17.5703125" customWidth="1"/>
    <col min="17" max="19" width="12.5703125" customWidth="1"/>
    <col min="20" max="20" width="0.85546875" customWidth="1"/>
    <col min="21" max="21" width="17.5703125" customWidth="1"/>
    <col min="22" max="24" width="12.5703125" customWidth="1"/>
    <col min="25" max="25" width="0.85546875" customWidth="1"/>
    <col min="26" max="26" width="17.5703125" customWidth="1"/>
    <col min="27" max="29" width="12.5703125" customWidth="1"/>
    <col min="30" max="30" width="0.85546875" customWidth="1"/>
    <col min="31" max="31" width="17.5703125" customWidth="1"/>
    <col min="32" max="34" width="12.5703125" customWidth="1"/>
    <col min="35" max="35" width="0.85546875" customWidth="1"/>
    <col min="36" max="36" width="17.5703125" customWidth="1"/>
    <col min="37" max="39" width="12.5703125" customWidth="1"/>
    <col min="40" max="40" width="0.85546875" customWidth="1"/>
    <col min="41" max="41" width="17.5703125" customWidth="1"/>
    <col min="42" max="44" width="12.5703125" customWidth="1"/>
    <col min="45" max="45" width="0.85546875" customWidth="1"/>
    <col min="46" max="46" width="17.5703125" customWidth="1"/>
    <col min="47" max="49" width="12.5703125" customWidth="1"/>
    <col min="50" max="50" width="0.85546875" customWidth="1"/>
    <col min="51" max="51" width="17.5703125" customWidth="1"/>
    <col min="52" max="54" width="12.5703125" customWidth="1"/>
    <col min="55" max="55" width="0.85546875" customWidth="1"/>
    <col min="56" max="56" width="17.5703125" customWidth="1"/>
    <col min="57" max="59" width="12.5703125" customWidth="1"/>
    <col min="60" max="60" width="0.85546875" customWidth="1"/>
    <col min="61" max="61" width="17.5703125" customWidth="1"/>
    <col min="62" max="64" width="12.5703125" customWidth="1"/>
    <col min="65" max="65" width="0.85546875" customWidth="1"/>
    <col min="66" max="66" width="17.5703125" customWidth="1"/>
    <col min="67" max="69" width="12.5703125" customWidth="1"/>
    <col min="70" max="70" width="0.85546875" customWidth="1"/>
    <col min="71" max="71" width="17.5703125" customWidth="1"/>
    <col min="72" max="74" width="12.5703125" customWidth="1"/>
    <col min="75" max="75" width="0.85546875" customWidth="1"/>
    <col min="76" max="76" width="17.5703125" customWidth="1"/>
    <col min="77" max="79" width="12.5703125" customWidth="1"/>
    <col min="80" max="80" width="0.85546875" customWidth="1"/>
    <col min="81" max="81" width="17.5703125" customWidth="1"/>
    <col min="82" max="84" width="12.5703125" customWidth="1"/>
    <col min="85" max="85" width="0.85546875" customWidth="1"/>
    <col min="86" max="86" width="17.5703125" customWidth="1"/>
    <col min="87" max="89" width="12.5703125" customWidth="1"/>
    <col min="90" max="90" width="0.85546875" customWidth="1"/>
    <col min="91" max="91" width="17.5703125" customWidth="1"/>
    <col min="92" max="94" width="12.5703125" customWidth="1"/>
    <col min="95" max="95" width="0.85546875" customWidth="1"/>
    <col min="96" max="96" width="17.5703125" customWidth="1"/>
    <col min="97" max="99" width="12.5703125" customWidth="1"/>
    <col min="100" max="100" width="0.85546875" customWidth="1"/>
    <col min="101" max="101" width="17.5703125" customWidth="1"/>
    <col min="102" max="104" width="12.5703125" customWidth="1"/>
    <col min="105" max="105" width="0.85546875" customWidth="1"/>
    <col min="106" max="106" width="17.5703125" customWidth="1"/>
    <col min="107" max="109" width="12.5703125" customWidth="1"/>
    <col min="110" max="110" width="0.85546875" customWidth="1"/>
    <col min="111" max="111" width="17.5703125" customWidth="1"/>
    <col min="112" max="114" width="12.5703125" customWidth="1"/>
    <col min="115" max="115" width="0.85546875" customWidth="1"/>
    <col min="116" max="116" width="17.5703125" customWidth="1"/>
    <col min="117" max="119" width="12.5703125" customWidth="1"/>
    <col min="120" max="120" width="0.85546875" customWidth="1"/>
    <col min="121" max="121" width="17.5703125" customWidth="1"/>
    <col min="122" max="124" width="12.5703125" customWidth="1"/>
    <col min="125" max="125" width="0.85546875" customWidth="1"/>
    <col min="126" max="126" width="17.5703125" customWidth="1"/>
    <col min="127" max="129" width="12.5703125" customWidth="1"/>
    <col min="130" max="130" width="0.85546875" customWidth="1"/>
    <col min="131" max="131" width="17.5703125" customWidth="1"/>
    <col min="132" max="134" width="12.5703125" customWidth="1"/>
    <col min="135" max="135" width="0.85546875" customWidth="1"/>
    <col min="136" max="136" width="17.5703125" customWidth="1"/>
    <col min="137" max="139" width="12.5703125" customWidth="1"/>
    <col min="140" max="140" width="0.85546875" customWidth="1"/>
    <col min="141" max="141" width="17.5703125" customWidth="1"/>
    <col min="142" max="144" width="12.5703125" customWidth="1"/>
    <col min="145" max="145" width="0.85546875" customWidth="1"/>
    <col min="146" max="146" width="17.5703125" customWidth="1"/>
    <col min="147" max="149" width="12.5703125" customWidth="1"/>
    <col min="150" max="150" width="0.85546875" customWidth="1"/>
    <col min="151" max="151" width="17.5703125" customWidth="1"/>
    <col min="152" max="154" width="12.5703125" customWidth="1"/>
    <col min="155" max="155" width="0.85546875" customWidth="1"/>
    <col min="156" max="156" width="17.5703125" customWidth="1"/>
    <col min="157" max="159" width="12.5703125" customWidth="1"/>
    <col min="160" max="160" width="0.85546875" customWidth="1"/>
    <col min="161" max="161" width="17.5703125" customWidth="1"/>
    <col min="162" max="164" width="12.5703125" customWidth="1"/>
    <col min="165" max="165" width="0.85546875" customWidth="1"/>
    <col min="166" max="166" width="17.5703125" customWidth="1"/>
    <col min="167" max="169" width="12.5703125" customWidth="1"/>
    <col min="170" max="170" width="0.85546875" customWidth="1"/>
    <col min="171" max="171" width="17.5703125" customWidth="1"/>
    <col min="172" max="174" width="12.5703125" customWidth="1"/>
    <col min="175" max="175" width="0.85546875" customWidth="1"/>
    <col min="176" max="176" width="17.5703125" customWidth="1"/>
    <col min="177" max="179" width="12.5703125" customWidth="1"/>
    <col min="180" max="180" width="0.85546875" customWidth="1"/>
    <col min="181" max="181" width="17.5703125" customWidth="1"/>
    <col min="182" max="184" width="12.5703125" customWidth="1"/>
    <col min="185" max="185" width="0.85546875" customWidth="1"/>
    <col min="186" max="186" width="17.5703125" customWidth="1"/>
    <col min="187" max="189" width="12.5703125" customWidth="1"/>
    <col min="190" max="190" width="0.85546875" customWidth="1"/>
    <col min="191" max="191" width="17.5703125" customWidth="1"/>
    <col min="192" max="194" width="12.5703125" customWidth="1"/>
    <col min="195" max="195" width="0.85546875" customWidth="1"/>
    <col min="196" max="196" width="17.5703125" customWidth="1"/>
    <col min="197" max="199" width="12.5703125" customWidth="1"/>
    <col min="200" max="200" width="0.85546875" customWidth="1"/>
    <col min="201" max="201" width="17.5703125" customWidth="1"/>
    <col min="202" max="204" width="12.5703125" customWidth="1"/>
    <col min="205" max="205" width="0.85546875" customWidth="1"/>
    <col min="206" max="206" width="17.5703125" customWidth="1"/>
    <col min="207" max="209" width="12.5703125" customWidth="1"/>
    <col min="210" max="210" width="0.85546875" customWidth="1"/>
    <col min="211" max="211" width="17.5703125" customWidth="1"/>
    <col min="212" max="214" width="12.5703125" customWidth="1"/>
    <col min="215" max="215" width="0.85546875" customWidth="1"/>
    <col min="216" max="216" width="17.5703125" customWidth="1"/>
    <col min="217" max="219" width="12.5703125" customWidth="1"/>
    <col min="220" max="220" width="0.85546875" customWidth="1"/>
    <col min="221" max="221" width="17.5703125" customWidth="1"/>
    <col min="222" max="224" width="12.5703125" customWidth="1"/>
  </cols>
  <sheetData>
    <row r="2" spans="1:224" ht="16.5" thickBot="1" x14ac:dyDescent="0.3">
      <c r="A2" s="59" t="s">
        <v>29</v>
      </c>
      <c r="B2" s="59"/>
      <c r="C2" s="59"/>
      <c r="D2" s="59"/>
      <c r="F2" s="59" t="s">
        <v>30</v>
      </c>
      <c r="G2" s="59"/>
      <c r="H2" s="59"/>
      <c r="I2" s="59"/>
      <c r="K2" s="59" t="s">
        <v>31</v>
      </c>
      <c r="L2" s="59"/>
      <c r="M2" s="59"/>
      <c r="N2" s="59"/>
      <c r="P2" s="59" t="s">
        <v>32</v>
      </c>
      <c r="Q2" s="59"/>
      <c r="R2" s="59"/>
      <c r="S2" s="59"/>
      <c r="U2" s="59" t="s">
        <v>33</v>
      </c>
      <c r="V2" s="59"/>
      <c r="W2" s="59"/>
      <c r="X2" s="59"/>
      <c r="Z2" s="59" t="s">
        <v>34</v>
      </c>
      <c r="AA2" s="59"/>
      <c r="AB2" s="59"/>
      <c r="AC2" s="59"/>
      <c r="AE2" s="59" t="s">
        <v>34</v>
      </c>
      <c r="AF2" s="59"/>
      <c r="AG2" s="59"/>
      <c r="AH2" s="59"/>
      <c r="AJ2" s="59" t="s">
        <v>34</v>
      </c>
      <c r="AK2" s="59"/>
      <c r="AL2" s="59"/>
      <c r="AM2" s="59"/>
      <c r="AO2" s="59" t="s">
        <v>34</v>
      </c>
      <c r="AP2" s="59"/>
      <c r="AQ2" s="59"/>
      <c r="AR2" s="59"/>
      <c r="AT2" s="59" t="s">
        <v>34</v>
      </c>
      <c r="AU2" s="59"/>
      <c r="AV2" s="59"/>
      <c r="AW2" s="59"/>
      <c r="AY2" s="59" t="s">
        <v>34</v>
      </c>
      <c r="AZ2" s="59"/>
      <c r="BA2" s="59"/>
      <c r="BB2" s="59"/>
      <c r="BD2" s="59" t="s">
        <v>34</v>
      </c>
      <c r="BE2" s="59"/>
      <c r="BF2" s="59"/>
      <c r="BG2" s="59"/>
      <c r="BI2" s="59" t="s">
        <v>34</v>
      </c>
      <c r="BJ2" s="59"/>
      <c r="BK2" s="59"/>
      <c r="BL2" s="59"/>
      <c r="BN2" s="59" t="s">
        <v>34</v>
      </c>
      <c r="BO2" s="59"/>
      <c r="BP2" s="59"/>
      <c r="BQ2" s="59"/>
      <c r="BS2" s="59" t="s">
        <v>34</v>
      </c>
      <c r="BT2" s="59"/>
      <c r="BU2" s="59"/>
      <c r="BV2" s="59"/>
      <c r="BX2" s="59" t="s">
        <v>34</v>
      </c>
      <c r="BY2" s="59"/>
      <c r="BZ2" s="59"/>
      <c r="CA2" s="59"/>
      <c r="CC2" s="59" t="s">
        <v>34</v>
      </c>
      <c r="CD2" s="59"/>
      <c r="CE2" s="59"/>
      <c r="CF2" s="59"/>
      <c r="CH2" s="59" t="s">
        <v>34</v>
      </c>
      <c r="CI2" s="59"/>
      <c r="CJ2" s="59"/>
      <c r="CK2" s="59"/>
      <c r="CM2" s="59" t="s">
        <v>34</v>
      </c>
      <c r="CN2" s="59"/>
      <c r="CO2" s="59"/>
      <c r="CP2" s="59"/>
      <c r="CR2" s="59" t="s">
        <v>34</v>
      </c>
      <c r="CS2" s="59"/>
      <c r="CT2" s="59"/>
      <c r="CU2" s="59"/>
      <c r="CW2" s="59" t="s">
        <v>34</v>
      </c>
      <c r="CX2" s="59"/>
      <c r="CY2" s="59"/>
      <c r="CZ2" s="59"/>
      <c r="DB2" s="59" t="s">
        <v>34</v>
      </c>
      <c r="DC2" s="59"/>
      <c r="DD2" s="59"/>
      <c r="DE2" s="59"/>
      <c r="DG2" s="59" t="s">
        <v>34</v>
      </c>
      <c r="DH2" s="59"/>
      <c r="DI2" s="59"/>
      <c r="DJ2" s="59"/>
      <c r="DL2" s="59" t="s">
        <v>34</v>
      </c>
      <c r="DM2" s="59"/>
      <c r="DN2" s="59"/>
      <c r="DO2" s="59"/>
      <c r="DQ2" s="59" t="s">
        <v>34</v>
      </c>
      <c r="DR2" s="59"/>
      <c r="DS2" s="59"/>
      <c r="DT2" s="59"/>
      <c r="DV2" s="59" t="s">
        <v>34</v>
      </c>
      <c r="DW2" s="59"/>
      <c r="DX2" s="59"/>
      <c r="DY2" s="59"/>
      <c r="EA2" s="59" t="s">
        <v>34</v>
      </c>
      <c r="EB2" s="59"/>
      <c r="EC2" s="59"/>
      <c r="ED2" s="59"/>
      <c r="EF2" s="59" t="s">
        <v>34</v>
      </c>
      <c r="EG2" s="59"/>
      <c r="EH2" s="59"/>
      <c r="EI2" s="59"/>
      <c r="EK2" s="59" t="s">
        <v>34</v>
      </c>
      <c r="EL2" s="59"/>
      <c r="EM2" s="59"/>
      <c r="EN2" s="59"/>
      <c r="EP2" s="59" t="s">
        <v>34</v>
      </c>
      <c r="EQ2" s="59"/>
      <c r="ER2" s="59"/>
      <c r="ES2" s="59"/>
      <c r="EU2" s="59" t="s">
        <v>34</v>
      </c>
      <c r="EV2" s="59"/>
      <c r="EW2" s="59"/>
      <c r="EX2" s="59"/>
      <c r="EZ2" s="59" t="s">
        <v>34</v>
      </c>
      <c r="FA2" s="59"/>
      <c r="FB2" s="59"/>
      <c r="FC2" s="59"/>
      <c r="FE2" s="59" t="s">
        <v>34</v>
      </c>
      <c r="FF2" s="59"/>
      <c r="FG2" s="59"/>
      <c r="FH2" s="59"/>
      <c r="FJ2" s="59" t="s">
        <v>34</v>
      </c>
      <c r="FK2" s="59"/>
      <c r="FL2" s="59"/>
      <c r="FM2" s="59"/>
      <c r="FO2" s="59" t="s">
        <v>34</v>
      </c>
      <c r="FP2" s="59"/>
      <c r="FQ2" s="59"/>
      <c r="FR2" s="59"/>
      <c r="FT2" s="59" t="s">
        <v>34</v>
      </c>
      <c r="FU2" s="59"/>
      <c r="FV2" s="59"/>
      <c r="FW2" s="59"/>
      <c r="FY2" s="59" t="s">
        <v>34</v>
      </c>
      <c r="FZ2" s="59"/>
      <c r="GA2" s="59"/>
      <c r="GB2" s="59"/>
      <c r="GD2" s="59" t="s">
        <v>34</v>
      </c>
      <c r="GE2" s="59"/>
      <c r="GF2" s="59"/>
      <c r="GG2" s="59"/>
      <c r="GI2" s="59" t="s">
        <v>34</v>
      </c>
      <c r="GJ2" s="59"/>
      <c r="GK2" s="59"/>
      <c r="GL2" s="59"/>
      <c r="GN2" s="59" t="s">
        <v>34</v>
      </c>
      <c r="GO2" s="59"/>
      <c r="GP2" s="59"/>
      <c r="GQ2" s="59"/>
      <c r="GS2" s="59" t="s">
        <v>34</v>
      </c>
      <c r="GT2" s="59"/>
      <c r="GU2" s="59"/>
      <c r="GV2" s="59"/>
      <c r="GX2" s="59" t="s">
        <v>34</v>
      </c>
      <c r="GY2" s="59"/>
      <c r="GZ2" s="59"/>
      <c r="HA2" s="59"/>
      <c r="HC2" s="59" t="s">
        <v>34</v>
      </c>
      <c r="HD2" s="59"/>
      <c r="HE2" s="59"/>
      <c r="HF2" s="59"/>
      <c r="HH2" s="59" t="s">
        <v>34</v>
      </c>
      <c r="HI2" s="59"/>
      <c r="HJ2" s="59"/>
      <c r="HK2" s="59"/>
      <c r="HM2" s="59" t="s">
        <v>34</v>
      </c>
      <c r="HN2" s="59"/>
      <c r="HO2" s="59"/>
      <c r="HP2" s="59"/>
    </row>
    <row r="3" spans="1:224" s="20" customFormat="1" ht="30" x14ac:dyDescent="0.25">
      <c r="A3" s="16" t="s">
        <v>41</v>
      </c>
      <c r="B3" s="17" t="e">
        <f>G3+L3+Q3+V3+AA3+AF3+AK3+AP3+AU3+AZ3+BE3+BJ3+BO3+BT3+BY3+CD3+CI3+CN3+CS3+CX3+DC3+DH3+DM3+DR3+DW3+EB3+EG3+EL3+EQ3+EV3+FA3+FF3+FK3+FP3+FU3+FZ3+GE3+GJ3+GO3+GT3+GY3+HD3+HI3+HN3</f>
        <v>#REF!</v>
      </c>
      <c r="C3" s="18"/>
      <c r="D3" s="19"/>
      <c r="F3" s="16" t="s">
        <v>41</v>
      </c>
      <c r="G3" s="17" t="e">
        <v>#REF!</v>
      </c>
      <c r="H3" s="18"/>
      <c r="I3" s="19"/>
      <c r="K3" s="16" t="str">
        <f>CONCATENATE("Current Auth"," ",[16]Input!$B$13)</f>
        <v>Current Auth June 2023</v>
      </c>
      <c r="L3" s="17">
        <f>[16]Summary!$B$31</f>
        <v>0</v>
      </c>
      <c r="M3" s="18"/>
      <c r="N3" s="19"/>
      <c r="P3" s="16" t="str">
        <f>CONCATENATE("Current Auth"," ",[16]Input!$B$13)</f>
        <v>Current Auth June 2023</v>
      </c>
      <c r="Q3" s="17">
        <f>[16]Summary!$B$31</f>
        <v>0</v>
      </c>
      <c r="R3" s="18"/>
      <c r="S3" s="19"/>
      <c r="U3" s="16" t="s">
        <v>40</v>
      </c>
      <c r="V3" s="17">
        <v>1050000</v>
      </c>
      <c r="W3" s="18"/>
      <c r="X3" s="19"/>
      <c r="Z3" s="16" t="str">
        <f>CONCATENATE("Current Auth"," ",[16]Input!$B$13)</f>
        <v>Current Auth June 2023</v>
      </c>
      <c r="AA3" s="17">
        <f>[16]Summary!$B$31</f>
        <v>0</v>
      </c>
      <c r="AB3" s="18"/>
      <c r="AC3" s="19"/>
      <c r="AE3" s="16" t="str">
        <f>CONCATENATE("Current Auth"," ",[16]Input!$B$13)</f>
        <v>Current Auth June 2023</v>
      </c>
      <c r="AF3" s="17">
        <f>[16]Summary!$B$31</f>
        <v>0</v>
      </c>
      <c r="AG3" s="18"/>
      <c r="AH3" s="19"/>
      <c r="AJ3" s="16" t="str">
        <f>CONCATENATE("Current Auth"," ",[16]Input!$B$13)</f>
        <v>Current Auth June 2023</v>
      </c>
      <c r="AK3" s="17">
        <f>[16]Summary!$B$31</f>
        <v>0</v>
      </c>
      <c r="AL3" s="18"/>
      <c r="AM3" s="19"/>
      <c r="AO3" s="16" t="str">
        <f>CONCATENATE("Current Auth"," ",[16]Input!$B$13)</f>
        <v>Current Auth June 2023</v>
      </c>
      <c r="AP3" s="17">
        <f>[16]Summary!$B$31</f>
        <v>0</v>
      </c>
      <c r="AQ3" s="18"/>
      <c r="AR3" s="19"/>
      <c r="AT3" s="16" t="str">
        <f>CONCATENATE("Current Auth"," ",[16]Input!$B$13)</f>
        <v>Current Auth June 2023</v>
      </c>
      <c r="AU3" s="17">
        <f>[16]Summary!$B$31</f>
        <v>0</v>
      </c>
      <c r="AV3" s="18"/>
      <c r="AW3" s="19"/>
      <c r="AY3" s="16" t="str">
        <f>CONCATENATE("Current Auth"," ",[16]Input!$B$13)</f>
        <v>Current Auth June 2023</v>
      </c>
      <c r="AZ3" s="17">
        <f>[16]Summary!$B$31</f>
        <v>0</v>
      </c>
      <c r="BA3" s="18"/>
      <c r="BB3" s="19"/>
      <c r="BD3" s="16" t="str">
        <f>CONCATENATE("Current Auth"," ",[16]Input!$B$13)</f>
        <v>Current Auth June 2023</v>
      </c>
      <c r="BE3" s="17">
        <f>[16]Summary!$B$31</f>
        <v>0</v>
      </c>
      <c r="BF3" s="18"/>
      <c r="BG3" s="19"/>
      <c r="BI3" s="16" t="str">
        <f>CONCATENATE("Current Auth"," ",[16]Input!$B$13)</f>
        <v>Current Auth June 2023</v>
      </c>
      <c r="BJ3" s="17">
        <f>[16]Summary!$B$31</f>
        <v>0</v>
      </c>
      <c r="BK3" s="18"/>
      <c r="BL3" s="19"/>
      <c r="BN3" s="16" t="str">
        <f>CONCATENATE("Current Auth"," ",[16]Input!$B$13)</f>
        <v>Current Auth June 2023</v>
      </c>
      <c r="BO3" s="17">
        <f>[16]Summary!$B$31</f>
        <v>0</v>
      </c>
      <c r="BP3" s="18"/>
      <c r="BQ3" s="19"/>
      <c r="BS3" s="16" t="str">
        <f>CONCATENATE("Current Auth"," ",[16]Input!$B$13)</f>
        <v>Current Auth June 2023</v>
      </c>
      <c r="BT3" s="17">
        <f>[16]Summary!$B$31</f>
        <v>0</v>
      </c>
      <c r="BU3" s="18"/>
      <c r="BV3" s="19"/>
      <c r="BX3" s="16" t="str">
        <f>CONCATENATE("Current Auth"," ",[16]Input!$B$13)</f>
        <v>Current Auth June 2023</v>
      </c>
      <c r="BY3" s="17">
        <f>[16]Summary!$B$31</f>
        <v>0</v>
      </c>
      <c r="BZ3" s="18"/>
      <c r="CA3" s="19"/>
      <c r="CC3" s="16" t="str">
        <f>CONCATENATE("Current Auth"," ",[16]Input!$B$13)</f>
        <v>Current Auth June 2023</v>
      </c>
      <c r="CD3" s="17">
        <f>[16]Summary!$B$31</f>
        <v>0</v>
      </c>
      <c r="CE3" s="18"/>
      <c r="CF3" s="19"/>
      <c r="CH3" s="16" t="str">
        <f>CONCATENATE("Current Auth"," ",[16]Input!$B$13)</f>
        <v>Current Auth June 2023</v>
      </c>
      <c r="CI3" s="17">
        <f>[16]Summary!$B$31</f>
        <v>0</v>
      </c>
      <c r="CJ3" s="18"/>
      <c r="CK3" s="19"/>
      <c r="CM3" s="16" t="str">
        <f>CONCATENATE("Current Auth"," ",[16]Input!$B$13)</f>
        <v>Current Auth June 2023</v>
      </c>
      <c r="CN3" s="17">
        <f>[16]Summary!$B$31</f>
        <v>0</v>
      </c>
      <c r="CO3" s="18"/>
      <c r="CP3" s="19"/>
      <c r="CR3" s="16" t="str">
        <f>CONCATENATE("Current Auth"," ",[16]Input!$B$13)</f>
        <v>Current Auth June 2023</v>
      </c>
      <c r="CS3" s="17">
        <f>[16]Summary!$B$31</f>
        <v>0</v>
      </c>
      <c r="CT3" s="18"/>
      <c r="CU3" s="19"/>
      <c r="CW3" s="16" t="str">
        <f>CONCATENATE("Current Auth"," ",[16]Input!$B$13)</f>
        <v>Current Auth June 2023</v>
      </c>
      <c r="CX3" s="17">
        <f>[16]Summary!$B$31</f>
        <v>0</v>
      </c>
      <c r="CY3" s="18"/>
      <c r="CZ3" s="19"/>
      <c r="DB3" s="16" t="str">
        <f>CONCATENATE("Current Auth"," ",[16]Input!$B$13)</f>
        <v>Current Auth June 2023</v>
      </c>
      <c r="DC3" s="17">
        <f>[16]Summary!$B$31</f>
        <v>0</v>
      </c>
      <c r="DD3" s="18"/>
      <c r="DE3" s="19"/>
      <c r="DG3" s="16" t="str">
        <f>CONCATENATE("Current Auth"," ",[16]Input!$B$13)</f>
        <v>Current Auth June 2023</v>
      </c>
      <c r="DH3" s="17">
        <f>[16]Summary!$B$31</f>
        <v>0</v>
      </c>
      <c r="DI3" s="18"/>
      <c r="DJ3" s="19"/>
      <c r="DL3" s="16" t="str">
        <f>CONCATENATE("Current Auth"," ",[16]Input!$B$13)</f>
        <v>Current Auth June 2023</v>
      </c>
      <c r="DM3" s="17">
        <f>[16]Summary!$B$31</f>
        <v>0</v>
      </c>
      <c r="DN3" s="18"/>
      <c r="DO3" s="19"/>
      <c r="DQ3" s="16" t="str">
        <f>CONCATENATE("Current Auth"," ",[16]Input!$B$13)</f>
        <v>Current Auth June 2023</v>
      </c>
      <c r="DR3" s="17">
        <f>[16]Summary!$B$31</f>
        <v>0</v>
      </c>
      <c r="DS3" s="18"/>
      <c r="DT3" s="19"/>
      <c r="DV3" s="16" t="str">
        <f>CONCATENATE("Current Auth"," ",[16]Input!$B$13)</f>
        <v>Current Auth June 2023</v>
      </c>
      <c r="DW3" s="17">
        <f>[16]Summary!$B$31</f>
        <v>0</v>
      </c>
      <c r="DX3" s="18"/>
      <c r="DY3" s="19"/>
      <c r="EA3" s="16" t="str">
        <f>CONCATENATE("Current Auth"," ",[16]Input!$B$13)</f>
        <v>Current Auth June 2023</v>
      </c>
      <c r="EB3" s="17">
        <f>[16]Summary!$B$31</f>
        <v>0</v>
      </c>
      <c r="EC3" s="18"/>
      <c r="ED3" s="19"/>
      <c r="EF3" s="16" t="str">
        <f>CONCATENATE("Current Auth"," ",[16]Input!$B$13)</f>
        <v>Current Auth June 2023</v>
      </c>
      <c r="EG3" s="17">
        <f>[16]Summary!$B$31</f>
        <v>0</v>
      </c>
      <c r="EH3" s="18"/>
      <c r="EI3" s="19"/>
      <c r="EK3" s="16" t="str">
        <f>CONCATENATE("Current Auth"," ",[16]Input!$B$13)</f>
        <v>Current Auth June 2023</v>
      </c>
      <c r="EL3" s="17">
        <f>[16]Summary!$B$31</f>
        <v>0</v>
      </c>
      <c r="EM3" s="18"/>
      <c r="EN3" s="19"/>
      <c r="EP3" s="16" t="str">
        <f>CONCATENATE("Current Auth"," ",[16]Input!$B$13)</f>
        <v>Current Auth June 2023</v>
      </c>
      <c r="EQ3" s="17">
        <f>[16]Summary!$B$31</f>
        <v>0</v>
      </c>
      <c r="ER3" s="18"/>
      <c r="ES3" s="19"/>
      <c r="EU3" s="16" t="str">
        <f>CONCATENATE("Current Auth"," ",[16]Input!$B$13)</f>
        <v>Current Auth June 2023</v>
      </c>
      <c r="EV3" s="17">
        <f>[16]Summary!$B$31</f>
        <v>0</v>
      </c>
      <c r="EW3" s="18"/>
      <c r="EX3" s="19"/>
      <c r="EZ3" s="16" t="str">
        <f>CONCATENATE("Current Auth"," ",[16]Input!$B$13)</f>
        <v>Current Auth June 2023</v>
      </c>
      <c r="FA3" s="17">
        <f>[16]Summary!$B$31</f>
        <v>0</v>
      </c>
      <c r="FB3" s="18"/>
      <c r="FC3" s="19"/>
      <c r="FE3" s="16" t="str">
        <f>CONCATENATE("Current Auth"," ",[16]Input!$B$13)</f>
        <v>Current Auth June 2023</v>
      </c>
      <c r="FF3" s="17">
        <f>[16]Summary!$B$31</f>
        <v>0</v>
      </c>
      <c r="FG3" s="18"/>
      <c r="FH3" s="19"/>
      <c r="FJ3" s="16" t="str">
        <f>CONCATENATE("Current Auth"," ",[16]Input!$B$13)</f>
        <v>Current Auth June 2023</v>
      </c>
      <c r="FK3" s="17">
        <f>[16]Summary!$B$31</f>
        <v>0</v>
      </c>
      <c r="FL3" s="18"/>
      <c r="FM3" s="19"/>
      <c r="FO3" s="16" t="str">
        <f>CONCATENATE("Current Auth"," ",[16]Input!$B$13)</f>
        <v>Current Auth June 2023</v>
      </c>
      <c r="FP3" s="17">
        <f>[16]Summary!$B$31</f>
        <v>0</v>
      </c>
      <c r="FQ3" s="18"/>
      <c r="FR3" s="19"/>
      <c r="FT3" s="16" t="str">
        <f>CONCATENATE("Current Auth"," ",[16]Input!$B$13)</f>
        <v>Current Auth June 2023</v>
      </c>
      <c r="FU3" s="17">
        <f>[16]Summary!$B$31</f>
        <v>0</v>
      </c>
      <c r="FV3" s="18"/>
      <c r="FW3" s="19"/>
      <c r="FY3" s="16" t="str">
        <f>CONCATENATE("Current Auth"," ",[16]Input!$B$13)</f>
        <v>Current Auth June 2023</v>
      </c>
      <c r="FZ3" s="17">
        <f>[16]Summary!$B$31</f>
        <v>0</v>
      </c>
      <c r="GA3" s="18"/>
      <c r="GB3" s="19"/>
      <c r="GD3" s="16" t="str">
        <f>CONCATENATE("Current Auth"," ",[16]Input!$B$13)</f>
        <v>Current Auth June 2023</v>
      </c>
      <c r="GE3" s="17">
        <f>[16]Summary!$B$31</f>
        <v>0</v>
      </c>
      <c r="GF3" s="18"/>
      <c r="GG3" s="19"/>
      <c r="GI3" s="16" t="str">
        <f>CONCATENATE("Current Auth"," ",[16]Input!$B$13)</f>
        <v>Current Auth June 2023</v>
      </c>
      <c r="GJ3" s="17">
        <f>[16]Summary!$B$31</f>
        <v>0</v>
      </c>
      <c r="GK3" s="18"/>
      <c r="GL3" s="19"/>
      <c r="GN3" s="16" t="str">
        <f>CONCATENATE("Current Auth"," ",[16]Input!$B$13)</f>
        <v>Current Auth June 2023</v>
      </c>
      <c r="GO3" s="17">
        <f>[16]Summary!$B$31</f>
        <v>0</v>
      </c>
      <c r="GP3" s="18"/>
      <c r="GQ3" s="19"/>
      <c r="GS3" s="16" t="str">
        <f>CONCATENATE("Current Auth"," ",[16]Input!$B$13)</f>
        <v>Current Auth June 2023</v>
      </c>
      <c r="GT3" s="17">
        <f>[16]Summary!$B$31</f>
        <v>0</v>
      </c>
      <c r="GU3" s="18"/>
      <c r="GV3" s="19"/>
      <c r="GX3" s="16" t="str">
        <f>CONCATENATE("Current Auth"," ",[16]Input!$B$13)</f>
        <v>Current Auth June 2023</v>
      </c>
      <c r="GY3" s="17">
        <f>[16]Summary!$B$31</f>
        <v>0</v>
      </c>
      <c r="GZ3" s="18"/>
      <c r="HA3" s="19"/>
      <c r="HC3" s="16" t="str">
        <f>CONCATENATE("Current Auth"," ",[16]Input!$B$13)</f>
        <v>Current Auth June 2023</v>
      </c>
      <c r="HD3" s="17">
        <f>[16]Summary!$B$31</f>
        <v>0</v>
      </c>
      <c r="HE3" s="18"/>
      <c r="HF3" s="19"/>
      <c r="HH3" s="16" t="str">
        <f>CONCATENATE("Current Auth"," ",[16]Input!$B$13)</f>
        <v>Current Auth June 2023</v>
      </c>
      <c r="HI3" s="17">
        <f>[16]Summary!$B$31</f>
        <v>0</v>
      </c>
      <c r="HJ3" s="18"/>
      <c r="HK3" s="19"/>
      <c r="HM3" s="16" t="str">
        <f>CONCATENATE("Current Auth"," ",[16]Input!$B$13)</f>
        <v>Current Auth June 2023</v>
      </c>
      <c r="HN3" s="17">
        <f>[16]Summary!$B$31</f>
        <v>0</v>
      </c>
      <c r="HO3" s="18"/>
      <c r="HP3" s="19"/>
    </row>
    <row r="4" spans="1:224" x14ac:dyDescent="0.25">
      <c r="A4" s="3"/>
      <c r="B4" s="60" t="s">
        <v>35</v>
      </c>
      <c r="C4" s="60"/>
      <c r="D4" s="61"/>
      <c r="F4" s="3"/>
      <c r="G4" s="60" t="s">
        <v>35</v>
      </c>
      <c r="H4" s="60"/>
      <c r="I4" s="61"/>
      <c r="K4" s="3"/>
      <c r="L4" s="60" t="s">
        <v>35</v>
      </c>
      <c r="M4" s="60"/>
      <c r="N4" s="61"/>
      <c r="P4" s="3"/>
      <c r="Q4" s="60" t="s">
        <v>35</v>
      </c>
      <c r="R4" s="60"/>
      <c r="S4" s="61"/>
      <c r="U4" s="3"/>
      <c r="V4" s="60" t="s">
        <v>35</v>
      </c>
      <c r="W4" s="60"/>
      <c r="X4" s="61"/>
      <c r="Z4" s="3"/>
      <c r="AA4" s="60" t="s">
        <v>35</v>
      </c>
      <c r="AB4" s="60"/>
      <c r="AC4" s="61"/>
      <c r="AE4" s="3"/>
      <c r="AF4" s="60" t="s">
        <v>35</v>
      </c>
      <c r="AG4" s="60"/>
      <c r="AH4" s="61"/>
      <c r="AJ4" s="3"/>
      <c r="AK4" s="60" t="s">
        <v>35</v>
      </c>
      <c r="AL4" s="60"/>
      <c r="AM4" s="61"/>
      <c r="AO4" s="3"/>
      <c r="AP4" s="60" t="s">
        <v>35</v>
      </c>
      <c r="AQ4" s="60"/>
      <c r="AR4" s="61"/>
      <c r="AT4" s="3"/>
      <c r="AU4" s="60" t="s">
        <v>35</v>
      </c>
      <c r="AV4" s="60"/>
      <c r="AW4" s="61"/>
      <c r="AY4" s="3"/>
      <c r="AZ4" s="60" t="s">
        <v>35</v>
      </c>
      <c r="BA4" s="60"/>
      <c r="BB4" s="61"/>
      <c r="BD4" s="3"/>
      <c r="BE4" s="60" t="s">
        <v>35</v>
      </c>
      <c r="BF4" s="60"/>
      <c r="BG4" s="61"/>
      <c r="BI4" s="3"/>
      <c r="BJ4" s="60" t="s">
        <v>35</v>
      </c>
      <c r="BK4" s="60"/>
      <c r="BL4" s="61"/>
      <c r="BN4" s="3"/>
      <c r="BO4" s="60" t="s">
        <v>35</v>
      </c>
      <c r="BP4" s="60"/>
      <c r="BQ4" s="61"/>
      <c r="BS4" s="3"/>
      <c r="BT4" s="60" t="s">
        <v>35</v>
      </c>
      <c r="BU4" s="60"/>
      <c r="BV4" s="61"/>
      <c r="BX4" s="3"/>
      <c r="BY4" s="60" t="s">
        <v>35</v>
      </c>
      <c r="BZ4" s="60"/>
      <c r="CA4" s="61"/>
      <c r="CC4" s="3"/>
      <c r="CD4" s="60" t="s">
        <v>35</v>
      </c>
      <c r="CE4" s="60"/>
      <c r="CF4" s="61"/>
      <c r="CH4" s="3"/>
      <c r="CI4" s="60" t="s">
        <v>35</v>
      </c>
      <c r="CJ4" s="60"/>
      <c r="CK4" s="61"/>
      <c r="CM4" s="3"/>
      <c r="CN4" s="60" t="s">
        <v>35</v>
      </c>
      <c r="CO4" s="60"/>
      <c r="CP4" s="61"/>
      <c r="CR4" s="3"/>
      <c r="CS4" s="60" t="s">
        <v>35</v>
      </c>
      <c r="CT4" s="60"/>
      <c r="CU4" s="61"/>
      <c r="CW4" s="3"/>
      <c r="CX4" s="60" t="s">
        <v>35</v>
      </c>
      <c r="CY4" s="60"/>
      <c r="CZ4" s="61"/>
      <c r="DB4" s="3"/>
      <c r="DC4" s="60" t="s">
        <v>35</v>
      </c>
      <c r="DD4" s="60"/>
      <c r="DE4" s="61"/>
      <c r="DG4" s="3"/>
      <c r="DH4" s="60" t="s">
        <v>35</v>
      </c>
      <c r="DI4" s="60"/>
      <c r="DJ4" s="61"/>
      <c r="DL4" s="3"/>
      <c r="DM4" s="60" t="s">
        <v>35</v>
      </c>
      <c r="DN4" s="60"/>
      <c r="DO4" s="61"/>
      <c r="DQ4" s="3"/>
      <c r="DR4" s="60" t="s">
        <v>35</v>
      </c>
      <c r="DS4" s="60"/>
      <c r="DT4" s="61"/>
      <c r="DV4" s="3"/>
      <c r="DW4" s="60" t="s">
        <v>35</v>
      </c>
      <c r="DX4" s="60"/>
      <c r="DY4" s="61"/>
      <c r="EA4" s="3"/>
      <c r="EB4" s="60" t="s">
        <v>35</v>
      </c>
      <c r="EC4" s="60"/>
      <c r="ED4" s="61"/>
      <c r="EF4" s="3"/>
      <c r="EG4" s="60" t="s">
        <v>35</v>
      </c>
      <c r="EH4" s="60"/>
      <c r="EI4" s="61"/>
      <c r="EK4" s="3"/>
      <c r="EL4" s="60" t="s">
        <v>35</v>
      </c>
      <c r="EM4" s="60"/>
      <c r="EN4" s="61"/>
      <c r="EP4" s="3"/>
      <c r="EQ4" s="60" t="s">
        <v>35</v>
      </c>
      <c r="ER4" s="60"/>
      <c r="ES4" s="61"/>
      <c r="EU4" s="3"/>
      <c r="EV4" s="60" t="s">
        <v>35</v>
      </c>
      <c r="EW4" s="60"/>
      <c r="EX4" s="61"/>
      <c r="EZ4" s="3"/>
      <c r="FA4" s="60" t="s">
        <v>35</v>
      </c>
      <c r="FB4" s="60"/>
      <c r="FC4" s="61"/>
      <c r="FE4" s="3"/>
      <c r="FF4" s="60" t="s">
        <v>35</v>
      </c>
      <c r="FG4" s="60"/>
      <c r="FH4" s="61"/>
      <c r="FJ4" s="3"/>
      <c r="FK4" s="60" t="s">
        <v>35</v>
      </c>
      <c r="FL4" s="60"/>
      <c r="FM4" s="61"/>
      <c r="FO4" s="3"/>
      <c r="FP4" s="60" t="s">
        <v>35</v>
      </c>
      <c r="FQ4" s="60"/>
      <c r="FR4" s="61"/>
      <c r="FT4" s="3"/>
      <c r="FU4" s="60" t="s">
        <v>35</v>
      </c>
      <c r="FV4" s="60"/>
      <c r="FW4" s="61"/>
      <c r="FY4" s="3"/>
      <c r="FZ4" s="60" t="s">
        <v>35</v>
      </c>
      <c r="GA4" s="60"/>
      <c r="GB4" s="61"/>
      <c r="GD4" s="3"/>
      <c r="GE4" s="60" t="s">
        <v>35</v>
      </c>
      <c r="GF4" s="60"/>
      <c r="GG4" s="61"/>
      <c r="GI4" s="3"/>
      <c r="GJ4" s="60" t="s">
        <v>35</v>
      </c>
      <c r="GK4" s="60"/>
      <c r="GL4" s="61"/>
      <c r="GN4" s="3"/>
      <c r="GO4" s="60" t="s">
        <v>35</v>
      </c>
      <c r="GP4" s="60"/>
      <c r="GQ4" s="61"/>
      <c r="GS4" s="3"/>
      <c r="GT4" s="60" t="s">
        <v>35</v>
      </c>
      <c r="GU4" s="60"/>
      <c r="GV4" s="61"/>
      <c r="GX4" s="3"/>
      <c r="GY4" s="60" t="s">
        <v>35</v>
      </c>
      <c r="GZ4" s="60"/>
      <c r="HA4" s="61"/>
      <c r="HC4" s="3"/>
      <c r="HD4" s="60" t="s">
        <v>35</v>
      </c>
      <c r="HE4" s="60"/>
      <c r="HF4" s="61"/>
      <c r="HH4" s="3"/>
      <c r="HI4" s="60" t="s">
        <v>35</v>
      </c>
      <c r="HJ4" s="60"/>
      <c r="HK4" s="61"/>
      <c r="HM4" s="3"/>
      <c r="HN4" s="60" t="s">
        <v>35</v>
      </c>
      <c r="HO4" s="60"/>
      <c r="HP4" s="61"/>
    </row>
    <row r="5" spans="1:224" x14ac:dyDescent="0.25">
      <c r="A5" s="4"/>
      <c r="B5" s="31">
        <v>2024</v>
      </c>
      <c r="C5" s="31">
        <v>2025</v>
      </c>
      <c r="D5" s="32">
        <v>2026</v>
      </c>
      <c r="F5" s="4"/>
      <c r="G5" s="31">
        <v>2024</v>
      </c>
      <c r="H5" s="31">
        <v>2025</v>
      </c>
      <c r="I5" s="32">
        <v>2026</v>
      </c>
      <c r="K5" s="4"/>
      <c r="L5" s="31">
        <f>[16]Input!$B$9</f>
        <v>2024</v>
      </c>
      <c r="M5" s="31">
        <f>[16]Input!$B$10</f>
        <v>2025</v>
      </c>
      <c r="N5" s="32">
        <f>[16]Input!$B$11</f>
        <v>2026</v>
      </c>
      <c r="P5" s="4"/>
      <c r="Q5" s="31">
        <f>[16]Input!$B$9</f>
        <v>2024</v>
      </c>
      <c r="R5" s="31">
        <f>[16]Input!$B$10</f>
        <v>2025</v>
      </c>
      <c r="S5" s="32">
        <f>[16]Input!$B$11</f>
        <v>2026</v>
      </c>
      <c r="U5" s="4"/>
      <c r="V5" s="31">
        <v>2023</v>
      </c>
      <c r="W5" s="31">
        <v>2024</v>
      </c>
      <c r="X5" s="32">
        <v>2025</v>
      </c>
      <c r="Z5" s="4"/>
      <c r="AA5" s="31">
        <f>[16]Input!$B$9</f>
        <v>2024</v>
      </c>
      <c r="AB5" s="31">
        <f>[16]Input!$B$10</f>
        <v>2025</v>
      </c>
      <c r="AC5" s="32">
        <f>[16]Input!$B$11</f>
        <v>2026</v>
      </c>
      <c r="AE5" s="4"/>
      <c r="AF5" s="31">
        <f>[16]Input!$B$9</f>
        <v>2024</v>
      </c>
      <c r="AG5" s="31">
        <f>[16]Input!$B$10</f>
        <v>2025</v>
      </c>
      <c r="AH5" s="32">
        <f>[16]Input!$B$11</f>
        <v>2026</v>
      </c>
      <c r="AJ5" s="4"/>
      <c r="AK5" s="31">
        <f>[16]Input!$B$9</f>
        <v>2024</v>
      </c>
      <c r="AL5" s="31">
        <f>[16]Input!$B$10</f>
        <v>2025</v>
      </c>
      <c r="AM5" s="32">
        <f>[16]Input!$B$11</f>
        <v>2026</v>
      </c>
      <c r="AO5" s="4"/>
      <c r="AP5" s="31">
        <f>[16]Input!$B$9</f>
        <v>2024</v>
      </c>
      <c r="AQ5" s="31">
        <f>[16]Input!$B$10</f>
        <v>2025</v>
      </c>
      <c r="AR5" s="32">
        <f>[16]Input!$B$11</f>
        <v>2026</v>
      </c>
      <c r="AT5" s="4"/>
      <c r="AU5" s="31">
        <f>[16]Input!$B$9</f>
        <v>2024</v>
      </c>
      <c r="AV5" s="31">
        <f>[16]Input!$B$10</f>
        <v>2025</v>
      </c>
      <c r="AW5" s="32">
        <f>[16]Input!$B$11</f>
        <v>2026</v>
      </c>
      <c r="AY5" s="4"/>
      <c r="AZ5" s="31">
        <f>[16]Input!$B$9</f>
        <v>2024</v>
      </c>
      <c r="BA5" s="31">
        <f>[16]Input!$B$10</f>
        <v>2025</v>
      </c>
      <c r="BB5" s="32">
        <f>[16]Input!$B$11</f>
        <v>2026</v>
      </c>
      <c r="BD5" s="4"/>
      <c r="BE5" s="31">
        <f>[16]Input!$B$9</f>
        <v>2024</v>
      </c>
      <c r="BF5" s="31">
        <f>[16]Input!$B$10</f>
        <v>2025</v>
      </c>
      <c r="BG5" s="32">
        <f>[16]Input!$B$11</f>
        <v>2026</v>
      </c>
      <c r="BI5" s="4"/>
      <c r="BJ5" s="31">
        <f>[16]Input!$B$9</f>
        <v>2024</v>
      </c>
      <c r="BK5" s="31">
        <f>[16]Input!$B$10</f>
        <v>2025</v>
      </c>
      <c r="BL5" s="32">
        <f>[16]Input!$B$11</f>
        <v>2026</v>
      </c>
      <c r="BN5" s="4"/>
      <c r="BO5" s="31">
        <f>[16]Input!$B$9</f>
        <v>2024</v>
      </c>
      <c r="BP5" s="31">
        <f>[16]Input!$B$10</f>
        <v>2025</v>
      </c>
      <c r="BQ5" s="32">
        <f>[16]Input!$B$11</f>
        <v>2026</v>
      </c>
      <c r="BS5" s="4"/>
      <c r="BT5" s="31">
        <f>[16]Input!$B$9</f>
        <v>2024</v>
      </c>
      <c r="BU5" s="31">
        <f>[16]Input!$B$10</f>
        <v>2025</v>
      </c>
      <c r="BV5" s="32">
        <f>[16]Input!$B$11</f>
        <v>2026</v>
      </c>
      <c r="BX5" s="4"/>
      <c r="BY5" s="31">
        <f>[16]Input!$B$9</f>
        <v>2024</v>
      </c>
      <c r="BZ5" s="31">
        <f>[16]Input!$B$10</f>
        <v>2025</v>
      </c>
      <c r="CA5" s="32">
        <f>[16]Input!$B$11</f>
        <v>2026</v>
      </c>
      <c r="CC5" s="4"/>
      <c r="CD5" s="31">
        <f>[16]Input!$B$9</f>
        <v>2024</v>
      </c>
      <c r="CE5" s="31">
        <f>[16]Input!$B$10</f>
        <v>2025</v>
      </c>
      <c r="CF5" s="32">
        <f>[16]Input!$B$11</f>
        <v>2026</v>
      </c>
      <c r="CH5" s="4"/>
      <c r="CI5" s="31">
        <f>[16]Input!$B$9</f>
        <v>2024</v>
      </c>
      <c r="CJ5" s="31">
        <f>[16]Input!$B$10</f>
        <v>2025</v>
      </c>
      <c r="CK5" s="32">
        <f>[16]Input!$B$11</f>
        <v>2026</v>
      </c>
      <c r="CM5" s="4"/>
      <c r="CN5" s="31">
        <f>[16]Input!$B$9</f>
        <v>2024</v>
      </c>
      <c r="CO5" s="31">
        <f>[16]Input!$B$10</f>
        <v>2025</v>
      </c>
      <c r="CP5" s="32">
        <f>[16]Input!$B$11</f>
        <v>2026</v>
      </c>
      <c r="CR5" s="4"/>
      <c r="CS5" s="31">
        <f>[16]Input!$B$9</f>
        <v>2024</v>
      </c>
      <c r="CT5" s="31">
        <f>[16]Input!$B$10</f>
        <v>2025</v>
      </c>
      <c r="CU5" s="32">
        <f>[16]Input!$B$11</f>
        <v>2026</v>
      </c>
      <c r="CW5" s="4"/>
      <c r="CX5" s="31">
        <f>[16]Input!$B$9</f>
        <v>2024</v>
      </c>
      <c r="CY5" s="31">
        <f>[16]Input!$B$10</f>
        <v>2025</v>
      </c>
      <c r="CZ5" s="32">
        <f>[16]Input!$B$11</f>
        <v>2026</v>
      </c>
      <c r="DB5" s="4"/>
      <c r="DC5" s="31">
        <f>[16]Input!$B$9</f>
        <v>2024</v>
      </c>
      <c r="DD5" s="31">
        <f>[16]Input!$B$10</f>
        <v>2025</v>
      </c>
      <c r="DE5" s="32">
        <f>[16]Input!$B$11</f>
        <v>2026</v>
      </c>
      <c r="DG5" s="4"/>
      <c r="DH5" s="31">
        <f>[16]Input!$B$9</f>
        <v>2024</v>
      </c>
      <c r="DI5" s="31">
        <f>[16]Input!$B$10</f>
        <v>2025</v>
      </c>
      <c r="DJ5" s="32">
        <f>[16]Input!$B$11</f>
        <v>2026</v>
      </c>
      <c r="DL5" s="4"/>
      <c r="DM5" s="31">
        <f>[16]Input!$B$9</f>
        <v>2024</v>
      </c>
      <c r="DN5" s="31">
        <f>[16]Input!$B$10</f>
        <v>2025</v>
      </c>
      <c r="DO5" s="32">
        <f>[16]Input!$B$11</f>
        <v>2026</v>
      </c>
      <c r="DQ5" s="4"/>
      <c r="DR5" s="31">
        <f>[16]Input!$B$9</f>
        <v>2024</v>
      </c>
      <c r="DS5" s="31">
        <f>[16]Input!$B$10</f>
        <v>2025</v>
      </c>
      <c r="DT5" s="32">
        <f>[16]Input!$B$11</f>
        <v>2026</v>
      </c>
      <c r="DV5" s="4"/>
      <c r="DW5" s="31">
        <f>[16]Input!$B$9</f>
        <v>2024</v>
      </c>
      <c r="DX5" s="31">
        <f>[16]Input!$B$10</f>
        <v>2025</v>
      </c>
      <c r="DY5" s="32">
        <f>[16]Input!$B$11</f>
        <v>2026</v>
      </c>
      <c r="EA5" s="4"/>
      <c r="EB5" s="31">
        <f>[16]Input!$B$9</f>
        <v>2024</v>
      </c>
      <c r="EC5" s="31">
        <f>[16]Input!$B$10</f>
        <v>2025</v>
      </c>
      <c r="ED5" s="32">
        <f>[16]Input!$B$11</f>
        <v>2026</v>
      </c>
      <c r="EF5" s="4"/>
      <c r="EG5" s="31">
        <f>[16]Input!$B$9</f>
        <v>2024</v>
      </c>
      <c r="EH5" s="31">
        <f>[16]Input!$B$10</f>
        <v>2025</v>
      </c>
      <c r="EI5" s="32">
        <f>[16]Input!$B$11</f>
        <v>2026</v>
      </c>
      <c r="EK5" s="4"/>
      <c r="EL5" s="31">
        <f>[16]Input!$B$9</f>
        <v>2024</v>
      </c>
      <c r="EM5" s="31">
        <f>[16]Input!$B$10</f>
        <v>2025</v>
      </c>
      <c r="EN5" s="32">
        <f>[16]Input!$B$11</f>
        <v>2026</v>
      </c>
      <c r="EP5" s="4"/>
      <c r="EQ5" s="31">
        <f>[16]Input!$B$9</f>
        <v>2024</v>
      </c>
      <c r="ER5" s="31">
        <f>[16]Input!$B$10</f>
        <v>2025</v>
      </c>
      <c r="ES5" s="32">
        <f>[16]Input!$B$11</f>
        <v>2026</v>
      </c>
      <c r="EU5" s="4"/>
      <c r="EV5" s="31">
        <f>[16]Input!$B$9</f>
        <v>2024</v>
      </c>
      <c r="EW5" s="31">
        <f>[16]Input!$B$10</f>
        <v>2025</v>
      </c>
      <c r="EX5" s="32">
        <f>[16]Input!$B$11</f>
        <v>2026</v>
      </c>
      <c r="EZ5" s="4"/>
      <c r="FA5" s="31">
        <f>[16]Input!$B$9</f>
        <v>2024</v>
      </c>
      <c r="FB5" s="31">
        <f>[16]Input!$B$10</f>
        <v>2025</v>
      </c>
      <c r="FC5" s="32">
        <f>[16]Input!$B$11</f>
        <v>2026</v>
      </c>
      <c r="FE5" s="4"/>
      <c r="FF5" s="31">
        <f>[16]Input!$B$9</f>
        <v>2024</v>
      </c>
      <c r="FG5" s="31">
        <f>[16]Input!$B$10</f>
        <v>2025</v>
      </c>
      <c r="FH5" s="32">
        <f>[16]Input!$B$11</f>
        <v>2026</v>
      </c>
      <c r="FJ5" s="4"/>
      <c r="FK5" s="31">
        <f>[16]Input!$B$9</f>
        <v>2024</v>
      </c>
      <c r="FL5" s="31">
        <f>[16]Input!$B$10</f>
        <v>2025</v>
      </c>
      <c r="FM5" s="32">
        <f>[16]Input!$B$11</f>
        <v>2026</v>
      </c>
      <c r="FO5" s="4"/>
      <c r="FP5" s="31">
        <f>[16]Input!$B$9</f>
        <v>2024</v>
      </c>
      <c r="FQ5" s="31">
        <f>[16]Input!$B$10</f>
        <v>2025</v>
      </c>
      <c r="FR5" s="32">
        <f>[16]Input!$B$11</f>
        <v>2026</v>
      </c>
      <c r="FT5" s="4"/>
      <c r="FU5" s="31">
        <f>[16]Input!$B$9</f>
        <v>2024</v>
      </c>
      <c r="FV5" s="31">
        <f>[16]Input!$B$10</f>
        <v>2025</v>
      </c>
      <c r="FW5" s="32">
        <f>[16]Input!$B$11</f>
        <v>2026</v>
      </c>
      <c r="FY5" s="4"/>
      <c r="FZ5" s="31">
        <f>[16]Input!$B$9</f>
        <v>2024</v>
      </c>
      <c r="GA5" s="31">
        <f>[16]Input!$B$10</f>
        <v>2025</v>
      </c>
      <c r="GB5" s="32">
        <f>[16]Input!$B$11</f>
        <v>2026</v>
      </c>
      <c r="GD5" s="4"/>
      <c r="GE5" s="31">
        <f>[16]Input!$B$9</f>
        <v>2024</v>
      </c>
      <c r="GF5" s="31">
        <f>[16]Input!$B$10</f>
        <v>2025</v>
      </c>
      <c r="GG5" s="32">
        <f>[16]Input!$B$11</f>
        <v>2026</v>
      </c>
      <c r="GI5" s="4"/>
      <c r="GJ5" s="31">
        <f>[16]Input!$B$9</f>
        <v>2024</v>
      </c>
      <c r="GK5" s="31">
        <f>[16]Input!$B$10</f>
        <v>2025</v>
      </c>
      <c r="GL5" s="32">
        <f>[16]Input!$B$11</f>
        <v>2026</v>
      </c>
      <c r="GN5" s="4"/>
      <c r="GO5" s="31">
        <f>[16]Input!$B$9</f>
        <v>2024</v>
      </c>
      <c r="GP5" s="31">
        <f>[16]Input!$B$10</f>
        <v>2025</v>
      </c>
      <c r="GQ5" s="32">
        <f>[16]Input!$B$11</f>
        <v>2026</v>
      </c>
      <c r="GS5" s="4"/>
      <c r="GT5" s="31">
        <f>[16]Input!$B$9</f>
        <v>2024</v>
      </c>
      <c r="GU5" s="31">
        <f>[16]Input!$B$10</f>
        <v>2025</v>
      </c>
      <c r="GV5" s="32">
        <f>[16]Input!$B$11</f>
        <v>2026</v>
      </c>
      <c r="GX5" s="4"/>
      <c r="GY5" s="31">
        <f>[16]Input!$B$9</f>
        <v>2024</v>
      </c>
      <c r="GZ5" s="31">
        <f>[16]Input!$B$10</f>
        <v>2025</v>
      </c>
      <c r="HA5" s="32">
        <f>[16]Input!$B$11</f>
        <v>2026</v>
      </c>
      <c r="HC5" s="4"/>
      <c r="HD5" s="31">
        <f>[16]Input!$B$9</f>
        <v>2024</v>
      </c>
      <c r="HE5" s="31">
        <f>[16]Input!$B$10</f>
        <v>2025</v>
      </c>
      <c r="HF5" s="32">
        <f>[16]Input!$B$11</f>
        <v>2026</v>
      </c>
      <c r="HH5" s="4"/>
      <c r="HI5" s="31">
        <f>[16]Input!$B$9</f>
        <v>2024</v>
      </c>
      <c r="HJ5" s="31">
        <f>[16]Input!$B$10</f>
        <v>2025</v>
      </c>
      <c r="HK5" s="32">
        <f>[16]Input!$B$11</f>
        <v>2026</v>
      </c>
      <c r="HM5" s="4"/>
      <c r="HN5" s="31">
        <f>[16]Input!$B$9</f>
        <v>2024</v>
      </c>
      <c r="HO5" s="31">
        <f>[16]Input!$B$10</f>
        <v>2025</v>
      </c>
      <c r="HP5" s="32">
        <f>[16]Input!$B$11</f>
        <v>2026</v>
      </c>
    </row>
    <row r="6" spans="1:224" ht="14.45" customHeight="1" x14ac:dyDescent="0.25">
      <c r="A6" s="5">
        <f>[16]Summary!$A$34</f>
        <v>0</v>
      </c>
      <c r="B6" s="9" t="e">
        <f t="shared" ref="B6:D8" si="0">G6+L6+Q6+V6+AA6+AF6+AK6+AP6+AU6+AZ6+BE6+BJ6+BO6+BT6+BY6+CD6+CI6+CN6+CS6+CX6+DC6+DH6+DM6+DR6+DW6+EB6+EG6+EL6+EQ6+EV6+FA6+FF6+FK6+FP6+FU6+FZ6+GE6+GJ6+GO6+GT6+GY6+HD6+HI6+HN6</f>
        <v>#REF!</v>
      </c>
      <c r="C6" s="9" t="e">
        <f t="shared" si="0"/>
        <v>#REF!</v>
      </c>
      <c r="D6" s="10" t="e">
        <f t="shared" si="0"/>
        <v>#REF!</v>
      </c>
      <c r="F6" s="5">
        <f>$A$6</f>
        <v>0</v>
      </c>
      <c r="G6" s="9" t="e">
        <v>#REF!</v>
      </c>
      <c r="H6" s="9" t="e">
        <v>#REF!</v>
      </c>
      <c r="I6" s="10" t="e">
        <v>#REF!</v>
      </c>
      <c r="K6" s="5">
        <f>$A$6</f>
        <v>0</v>
      </c>
      <c r="L6" s="9">
        <f>[16]Summary!$B$34</f>
        <v>0</v>
      </c>
      <c r="M6" s="9">
        <f>[16]Summary!$C$34</f>
        <v>0</v>
      </c>
      <c r="N6" s="10">
        <f>[16]Summary!$D$34</f>
        <v>0</v>
      </c>
      <c r="P6" s="5">
        <f>$A$6</f>
        <v>0</v>
      </c>
      <c r="Q6" s="9">
        <f>[16]Summary!$B$34</f>
        <v>0</v>
      </c>
      <c r="R6" s="9">
        <f>[16]Summary!$C$34</f>
        <v>0</v>
      </c>
      <c r="S6" s="10">
        <f>[16]Summary!$D$34</f>
        <v>0</v>
      </c>
      <c r="U6" s="5">
        <f>$A$6</f>
        <v>0</v>
      </c>
      <c r="V6" s="9">
        <v>-25000</v>
      </c>
      <c r="W6" s="9">
        <v>-15000</v>
      </c>
      <c r="X6" s="10">
        <v>0</v>
      </c>
      <c r="Z6" s="5">
        <f>$A$6</f>
        <v>0</v>
      </c>
      <c r="AA6" s="9">
        <f>[16]Summary!$B$35</f>
        <v>0</v>
      </c>
      <c r="AB6" s="9">
        <f>[16]Summary!$C$35</f>
        <v>0</v>
      </c>
      <c r="AC6" s="10">
        <f>[16]Summary!$D$35</f>
        <v>0</v>
      </c>
      <c r="AE6" s="5">
        <f>$A$6</f>
        <v>0</v>
      </c>
      <c r="AF6" s="9">
        <f>[16]Summary!$B$35</f>
        <v>0</v>
      </c>
      <c r="AG6" s="9">
        <f>[16]Summary!$C$35</f>
        <v>0</v>
      </c>
      <c r="AH6" s="10">
        <f>[16]Summary!$D$35</f>
        <v>0</v>
      </c>
      <c r="AJ6" s="5">
        <f>$A$6</f>
        <v>0</v>
      </c>
      <c r="AK6" s="9">
        <f>[16]Summary!$B$35</f>
        <v>0</v>
      </c>
      <c r="AL6" s="9">
        <f>[16]Summary!$C$35</f>
        <v>0</v>
      </c>
      <c r="AM6" s="10">
        <f>[16]Summary!$D$35</f>
        <v>0</v>
      </c>
      <c r="AO6" s="5">
        <f>$A$6</f>
        <v>0</v>
      </c>
      <c r="AP6" s="9">
        <f>[16]Summary!$B$35</f>
        <v>0</v>
      </c>
      <c r="AQ6" s="9">
        <f>[16]Summary!$C$35</f>
        <v>0</v>
      </c>
      <c r="AR6" s="10">
        <f>[16]Summary!$D$35</f>
        <v>0</v>
      </c>
      <c r="AT6" s="5">
        <f>$A$6</f>
        <v>0</v>
      </c>
      <c r="AU6" s="9">
        <f>[16]Summary!$B$35</f>
        <v>0</v>
      </c>
      <c r="AV6" s="9">
        <f>[16]Summary!$C$35</f>
        <v>0</v>
      </c>
      <c r="AW6" s="10">
        <f>[16]Summary!$D$35</f>
        <v>0</v>
      </c>
      <c r="AY6" s="5">
        <f>$A$6</f>
        <v>0</v>
      </c>
      <c r="AZ6" s="9">
        <f>[16]Summary!$B$35</f>
        <v>0</v>
      </c>
      <c r="BA6" s="9">
        <f>[16]Summary!$C$35</f>
        <v>0</v>
      </c>
      <c r="BB6" s="10">
        <f>[16]Summary!$D$35</f>
        <v>0</v>
      </c>
      <c r="BD6" s="5">
        <f>$A$6</f>
        <v>0</v>
      </c>
      <c r="BE6" s="9">
        <f>[16]Summary!$B$35</f>
        <v>0</v>
      </c>
      <c r="BF6" s="9">
        <f>[16]Summary!$C$35</f>
        <v>0</v>
      </c>
      <c r="BG6" s="10">
        <f>[16]Summary!$D$35</f>
        <v>0</v>
      </c>
      <c r="BI6" s="5">
        <f>$A$6</f>
        <v>0</v>
      </c>
      <c r="BJ6" s="9">
        <f>[16]Summary!$B$35</f>
        <v>0</v>
      </c>
      <c r="BK6" s="9">
        <f>[16]Summary!$C$35</f>
        <v>0</v>
      </c>
      <c r="BL6" s="10">
        <f>[16]Summary!$D$35</f>
        <v>0</v>
      </c>
      <c r="BN6" s="5">
        <f>$A$6</f>
        <v>0</v>
      </c>
      <c r="BO6" s="9">
        <f>[16]Summary!$B$35</f>
        <v>0</v>
      </c>
      <c r="BP6" s="9">
        <f>[16]Summary!$C$35</f>
        <v>0</v>
      </c>
      <c r="BQ6" s="10">
        <f>[16]Summary!$D$35</f>
        <v>0</v>
      </c>
      <c r="BS6" s="5">
        <f>$A$6</f>
        <v>0</v>
      </c>
      <c r="BT6" s="9">
        <f>[16]Summary!$B$35</f>
        <v>0</v>
      </c>
      <c r="BU6" s="9">
        <f>[16]Summary!$C$35</f>
        <v>0</v>
      </c>
      <c r="BV6" s="10">
        <f>[16]Summary!$D$35</f>
        <v>0</v>
      </c>
      <c r="BX6" s="5">
        <f>$A$6</f>
        <v>0</v>
      </c>
      <c r="BY6" s="9">
        <f>[16]Summary!$B$35</f>
        <v>0</v>
      </c>
      <c r="BZ6" s="9">
        <f>[16]Summary!$C$35</f>
        <v>0</v>
      </c>
      <c r="CA6" s="10">
        <f>[16]Summary!$D$35</f>
        <v>0</v>
      </c>
      <c r="CC6" s="5">
        <f>$A$6</f>
        <v>0</v>
      </c>
      <c r="CD6" s="9">
        <f>[16]Summary!$B$35</f>
        <v>0</v>
      </c>
      <c r="CE6" s="9">
        <f>[16]Summary!$C$35</f>
        <v>0</v>
      </c>
      <c r="CF6" s="10">
        <f>[16]Summary!$D$35</f>
        <v>0</v>
      </c>
      <c r="CH6" s="5">
        <f>$A$6</f>
        <v>0</v>
      </c>
      <c r="CI6" s="9">
        <f>[16]Summary!$B$35</f>
        <v>0</v>
      </c>
      <c r="CJ6" s="9">
        <f>[16]Summary!$C$35</f>
        <v>0</v>
      </c>
      <c r="CK6" s="10">
        <f>[16]Summary!$D$35</f>
        <v>0</v>
      </c>
      <c r="CM6" s="5">
        <f>$A$6</f>
        <v>0</v>
      </c>
      <c r="CN6" s="9">
        <f>[16]Summary!$B$35</f>
        <v>0</v>
      </c>
      <c r="CO6" s="9">
        <f>[16]Summary!$C$35</f>
        <v>0</v>
      </c>
      <c r="CP6" s="10">
        <f>[16]Summary!$D$35</f>
        <v>0</v>
      </c>
      <c r="CR6" s="5">
        <f>$A$6</f>
        <v>0</v>
      </c>
      <c r="CS6" s="9">
        <f>[16]Summary!$B$35</f>
        <v>0</v>
      </c>
      <c r="CT6" s="9">
        <f>[16]Summary!$C$35</f>
        <v>0</v>
      </c>
      <c r="CU6" s="10">
        <f>[16]Summary!$D$35</f>
        <v>0</v>
      </c>
      <c r="CW6" s="5">
        <f>$A$6</f>
        <v>0</v>
      </c>
      <c r="CX6" s="9">
        <f>[16]Summary!$B$35</f>
        <v>0</v>
      </c>
      <c r="CY6" s="9">
        <f>[16]Summary!$C$35</f>
        <v>0</v>
      </c>
      <c r="CZ6" s="10">
        <f>[16]Summary!$D$35</f>
        <v>0</v>
      </c>
      <c r="DB6" s="5">
        <f>$A$6</f>
        <v>0</v>
      </c>
      <c r="DC6" s="9">
        <f>[16]Summary!$B$35</f>
        <v>0</v>
      </c>
      <c r="DD6" s="9">
        <f>[16]Summary!$C$35</f>
        <v>0</v>
      </c>
      <c r="DE6" s="10">
        <f>[16]Summary!$D$35</f>
        <v>0</v>
      </c>
      <c r="DG6" s="5">
        <f>$A$6</f>
        <v>0</v>
      </c>
      <c r="DH6" s="9">
        <f>[16]Summary!$B$35</f>
        <v>0</v>
      </c>
      <c r="DI6" s="9">
        <f>[16]Summary!$C$35</f>
        <v>0</v>
      </c>
      <c r="DJ6" s="10">
        <f>[16]Summary!$D$35</f>
        <v>0</v>
      </c>
      <c r="DL6" s="5">
        <f>$A$6</f>
        <v>0</v>
      </c>
      <c r="DM6" s="9">
        <f>[16]Summary!$B$35</f>
        <v>0</v>
      </c>
      <c r="DN6" s="9">
        <f>[16]Summary!$C$35</f>
        <v>0</v>
      </c>
      <c r="DO6" s="10">
        <f>[16]Summary!$D$35</f>
        <v>0</v>
      </c>
      <c r="DQ6" s="5">
        <f>$A$6</f>
        <v>0</v>
      </c>
      <c r="DR6" s="9">
        <f>[16]Summary!$B$35</f>
        <v>0</v>
      </c>
      <c r="DS6" s="9">
        <f>[16]Summary!$C$35</f>
        <v>0</v>
      </c>
      <c r="DT6" s="10">
        <f>[16]Summary!$D$35</f>
        <v>0</v>
      </c>
      <c r="DV6" s="5">
        <f>$A$6</f>
        <v>0</v>
      </c>
      <c r="DW6" s="9">
        <f>[16]Summary!$B$35</f>
        <v>0</v>
      </c>
      <c r="DX6" s="9">
        <f>[16]Summary!$C$35</f>
        <v>0</v>
      </c>
      <c r="DY6" s="10">
        <f>[16]Summary!$D$35</f>
        <v>0</v>
      </c>
      <c r="EA6" s="5">
        <f>$A$6</f>
        <v>0</v>
      </c>
      <c r="EB6" s="9">
        <f>[16]Summary!$B$35</f>
        <v>0</v>
      </c>
      <c r="EC6" s="9">
        <f>[16]Summary!$C$35</f>
        <v>0</v>
      </c>
      <c r="ED6" s="10">
        <f>[16]Summary!$D$35</f>
        <v>0</v>
      </c>
      <c r="EF6" s="5">
        <f>$A$6</f>
        <v>0</v>
      </c>
      <c r="EG6" s="9">
        <f>[16]Summary!$B$35</f>
        <v>0</v>
      </c>
      <c r="EH6" s="9">
        <f>[16]Summary!$C$35</f>
        <v>0</v>
      </c>
      <c r="EI6" s="10">
        <f>[16]Summary!$D$35</f>
        <v>0</v>
      </c>
      <c r="EK6" s="5">
        <f>$A$6</f>
        <v>0</v>
      </c>
      <c r="EL6" s="9">
        <f>[16]Summary!$B$35</f>
        <v>0</v>
      </c>
      <c r="EM6" s="9">
        <f>[16]Summary!$C$35</f>
        <v>0</v>
      </c>
      <c r="EN6" s="10">
        <f>[16]Summary!$D$35</f>
        <v>0</v>
      </c>
      <c r="EP6" s="5">
        <f>$A$6</f>
        <v>0</v>
      </c>
      <c r="EQ6" s="9">
        <f>[16]Summary!$B$35</f>
        <v>0</v>
      </c>
      <c r="ER6" s="9">
        <f>[16]Summary!$C$35</f>
        <v>0</v>
      </c>
      <c r="ES6" s="10">
        <f>[16]Summary!$D$35</f>
        <v>0</v>
      </c>
      <c r="EU6" s="5">
        <f>$A$6</f>
        <v>0</v>
      </c>
      <c r="EV6" s="9">
        <f>[16]Summary!$B$35</f>
        <v>0</v>
      </c>
      <c r="EW6" s="9">
        <f>[16]Summary!$C$35</f>
        <v>0</v>
      </c>
      <c r="EX6" s="10">
        <f>[16]Summary!$D$35</f>
        <v>0</v>
      </c>
      <c r="EZ6" s="5">
        <f>$A$6</f>
        <v>0</v>
      </c>
      <c r="FA6" s="9">
        <f>[16]Summary!$B$35</f>
        <v>0</v>
      </c>
      <c r="FB6" s="9">
        <f>[16]Summary!$C$35</f>
        <v>0</v>
      </c>
      <c r="FC6" s="10">
        <f>[16]Summary!$D$35</f>
        <v>0</v>
      </c>
      <c r="FE6" s="5">
        <f>$A$6</f>
        <v>0</v>
      </c>
      <c r="FF6" s="9">
        <f>[16]Summary!$B$35</f>
        <v>0</v>
      </c>
      <c r="FG6" s="9">
        <f>[16]Summary!$C$35</f>
        <v>0</v>
      </c>
      <c r="FH6" s="10">
        <f>[16]Summary!$D$35</f>
        <v>0</v>
      </c>
      <c r="FJ6" s="5">
        <f>$A$6</f>
        <v>0</v>
      </c>
      <c r="FK6" s="9">
        <f>[16]Summary!$B$35</f>
        <v>0</v>
      </c>
      <c r="FL6" s="9">
        <f>[16]Summary!$C$35</f>
        <v>0</v>
      </c>
      <c r="FM6" s="10">
        <f>[16]Summary!$D$35</f>
        <v>0</v>
      </c>
      <c r="FO6" s="5">
        <f>$A$6</f>
        <v>0</v>
      </c>
      <c r="FP6" s="9">
        <f>[16]Summary!$B$35</f>
        <v>0</v>
      </c>
      <c r="FQ6" s="9">
        <f>[16]Summary!$C$35</f>
        <v>0</v>
      </c>
      <c r="FR6" s="10">
        <f>[16]Summary!$D$35</f>
        <v>0</v>
      </c>
      <c r="FT6" s="5">
        <f>$A$6</f>
        <v>0</v>
      </c>
      <c r="FU6" s="9">
        <f>[16]Summary!$B$35</f>
        <v>0</v>
      </c>
      <c r="FV6" s="9">
        <f>[16]Summary!$C$35</f>
        <v>0</v>
      </c>
      <c r="FW6" s="10">
        <f>[16]Summary!$D$35</f>
        <v>0</v>
      </c>
      <c r="FY6" s="5">
        <f>$A$6</f>
        <v>0</v>
      </c>
      <c r="FZ6" s="9">
        <f>[16]Summary!$B$35</f>
        <v>0</v>
      </c>
      <c r="GA6" s="9">
        <f>[16]Summary!$C$35</f>
        <v>0</v>
      </c>
      <c r="GB6" s="10">
        <f>[16]Summary!$D$35</f>
        <v>0</v>
      </c>
      <c r="GD6" s="5">
        <f>$A$6</f>
        <v>0</v>
      </c>
      <c r="GE6" s="9">
        <f>[16]Summary!$B$35</f>
        <v>0</v>
      </c>
      <c r="GF6" s="9">
        <f>[16]Summary!$C$35</f>
        <v>0</v>
      </c>
      <c r="GG6" s="10">
        <f>[16]Summary!$D$35</f>
        <v>0</v>
      </c>
      <c r="GI6" s="5">
        <f>$A$6</f>
        <v>0</v>
      </c>
      <c r="GJ6" s="9">
        <f>[16]Summary!$B$35</f>
        <v>0</v>
      </c>
      <c r="GK6" s="9">
        <f>[16]Summary!$C$35</f>
        <v>0</v>
      </c>
      <c r="GL6" s="10">
        <f>[16]Summary!$D$35</f>
        <v>0</v>
      </c>
      <c r="GN6" s="5">
        <f>$A$6</f>
        <v>0</v>
      </c>
      <c r="GO6" s="9">
        <f>[16]Summary!$B$35</f>
        <v>0</v>
      </c>
      <c r="GP6" s="9">
        <f>[16]Summary!$C$35</f>
        <v>0</v>
      </c>
      <c r="GQ6" s="10">
        <f>[16]Summary!$D$35</f>
        <v>0</v>
      </c>
      <c r="GS6" s="5">
        <f>$A$6</f>
        <v>0</v>
      </c>
      <c r="GT6" s="9">
        <f>[16]Summary!$B$35</f>
        <v>0</v>
      </c>
      <c r="GU6" s="9">
        <f>[16]Summary!$C$35</f>
        <v>0</v>
      </c>
      <c r="GV6" s="10">
        <f>[16]Summary!$D$35</f>
        <v>0</v>
      </c>
      <c r="GX6" s="5">
        <f>$A$6</f>
        <v>0</v>
      </c>
      <c r="GY6" s="9">
        <f>[16]Summary!$B$35</f>
        <v>0</v>
      </c>
      <c r="GZ6" s="9">
        <f>[16]Summary!$C$35</f>
        <v>0</v>
      </c>
      <c r="HA6" s="10">
        <f>[16]Summary!$D$35</f>
        <v>0</v>
      </c>
      <c r="HC6" s="5">
        <f>$A$6</f>
        <v>0</v>
      </c>
      <c r="HD6" s="9">
        <f>[16]Summary!$B$35</f>
        <v>0</v>
      </c>
      <c r="HE6" s="9">
        <f>[16]Summary!$C$35</f>
        <v>0</v>
      </c>
      <c r="HF6" s="10">
        <f>[16]Summary!$D$35</f>
        <v>0</v>
      </c>
      <c r="HH6" s="5">
        <f>$A$6</f>
        <v>0</v>
      </c>
      <c r="HI6" s="9">
        <f>[16]Summary!$B$35</f>
        <v>0</v>
      </c>
      <c r="HJ6" s="9">
        <f>[16]Summary!$C$35</f>
        <v>0</v>
      </c>
      <c r="HK6" s="10">
        <f>[16]Summary!$D$35</f>
        <v>0</v>
      </c>
      <c r="HM6" s="5">
        <f>$A$6</f>
        <v>0</v>
      </c>
      <c r="HN6" s="9">
        <f>[16]Summary!$B$35</f>
        <v>0</v>
      </c>
      <c r="HO6" s="9">
        <f>[16]Summary!$C$35</f>
        <v>0</v>
      </c>
      <c r="HP6" s="10">
        <f>[16]Summary!$D$35</f>
        <v>0</v>
      </c>
    </row>
    <row r="7" spans="1:224" ht="14.45" customHeight="1" x14ac:dyDescent="0.25">
      <c r="A7" s="5">
        <f>[16]Summary!$A$35</f>
        <v>0</v>
      </c>
      <c r="B7" s="9" t="e">
        <f t="shared" si="0"/>
        <v>#REF!</v>
      </c>
      <c r="C7" s="9" t="e">
        <f t="shared" si="0"/>
        <v>#REF!</v>
      </c>
      <c r="D7" s="10" t="e">
        <f t="shared" si="0"/>
        <v>#REF!</v>
      </c>
      <c r="F7" s="5">
        <f>$A$7</f>
        <v>0</v>
      </c>
      <c r="G7" s="9" t="e">
        <v>#REF!</v>
      </c>
      <c r="H7" s="9" t="e">
        <v>#REF!</v>
      </c>
      <c r="I7" s="10" t="e">
        <v>#REF!</v>
      </c>
      <c r="K7" s="5">
        <f>$A$7</f>
        <v>0</v>
      </c>
      <c r="L7" s="9">
        <f>[16]Summary!$B$35</f>
        <v>0</v>
      </c>
      <c r="M7" s="9">
        <f>[16]Summary!$C$35</f>
        <v>0</v>
      </c>
      <c r="N7" s="10">
        <f>[16]Summary!$D$35</f>
        <v>0</v>
      </c>
      <c r="P7" s="5">
        <f>$A$7</f>
        <v>0</v>
      </c>
      <c r="Q7" s="9">
        <f>[16]Summary!$B$35</f>
        <v>0</v>
      </c>
      <c r="R7" s="9">
        <f>[16]Summary!$C$35</f>
        <v>0</v>
      </c>
      <c r="S7" s="10">
        <f>[16]Summary!$D$35</f>
        <v>0</v>
      </c>
      <c r="U7" s="5">
        <f>$A$7</f>
        <v>0</v>
      </c>
      <c r="V7" s="9">
        <v>0</v>
      </c>
      <c r="W7" s="9">
        <v>0</v>
      </c>
      <c r="X7" s="10">
        <v>0</v>
      </c>
      <c r="Z7" s="5">
        <f>$A$7</f>
        <v>0</v>
      </c>
      <c r="AA7" s="9">
        <f>[16]Summary!$B$36</f>
        <v>0</v>
      </c>
      <c r="AB7" s="9">
        <f>[16]Summary!$C$36</f>
        <v>0</v>
      </c>
      <c r="AC7" s="10">
        <f>[16]Summary!$D$36</f>
        <v>0</v>
      </c>
      <c r="AE7" s="5">
        <f>$A$7</f>
        <v>0</v>
      </c>
      <c r="AF7" s="9">
        <f>[16]Summary!$B$36</f>
        <v>0</v>
      </c>
      <c r="AG7" s="9">
        <f>[16]Summary!$C$36</f>
        <v>0</v>
      </c>
      <c r="AH7" s="10">
        <f>[16]Summary!$D$36</f>
        <v>0</v>
      </c>
      <c r="AJ7" s="5">
        <f>$A$7</f>
        <v>0</v>
      </c>
      <c r="AK7" s="9">
        <f>[16]Summary!$B$36</f>
        <v>0</v>
      </c>
      <c r="AL7" s="9">
        <f>[16]Summary!$C$36</f>
        <v>0</v>
      </c>
      <c r="AM7" s="10">
        <f>[16]Summary!$D$36</f>
        <v>0</v>
      </c>
      <c r="AO7" s="5">
        <f>$A$7</f>
        <v>0</v>
      </c>
      <c r="AP7" s="9">
        <f>[16]Summary!$B$36</f>
        <v>0</v>
      </c>
      <c r="AQ7" s="9">
        <f>[16]Summary!$C$36</f>
        <v>0</v>
      </c>
      <c r="AR7" s="10">
        <f>[16]Summary!$D$36</f>
        <v>0</v>
      </c>
      <c r="AT7" s="5">
        <f>$A$7</f>
        <v>0</v>
      </c>
      <c r="AU7" s="9">
        <f>[16]Summary!$B$36</f>
        <v>0</v>
      </c>
      <c r="AV7" s="9">
        <f>[16]Summary!$C$36</f>
        <v>0</v>
      </c>
      <c r="AW7" s="10">
        <f>[16]Summary!$D$36</f>
        <v>0</v>
      </c>
      <c r="AY7" s="5">
        <f>$A$7</f>
        <v>0</v>
      </c>
      <c r="AZ7" s="9">
        <f>[16]Summary!$B$36</f>
        <v>0</v>
      </c>
      <c r="BA7" s="9">
        <f>[16]Summary!$C$36</f>
        <v>0</v>
      </c>
      <c r="BB7" s="10">
        <f>[16]Summary!$D$36</f>
        <v>0</v>
      </c>
      <c r="BD7" s="5">
        <f>$A$7</f>
        <v>0</v>
      </c>
      <c r="BE7" s="9">
        <f>[16]Summary!$B$36</f>
        <v>0</v>
      </c>
      <c r="BF7" s="9">
        <f>[16]Summary!$C$36</f>
        <v>0</v>
      </c>
      <c r="BG7" s="10">
        <f>[16]Summary!$D$36</f>
        <v>0</v>
      </c>
      <c r="BI7" s="5">
        <f>$A$7</f>
        <v>0</v>
      </c>
      <c r="BJ7" s="9">
        <f>[16]Summary!$B$36</f>
        <v>0</v>
      </c>
      <c r="BK7" s="9">
        <f>[16]Summary!$C$36</f>
        <v>0</v>
      </c>
      <c r="BL7" s="10">
        <f>[16]Summary!$D$36</f>
        <v>0</v>
      </c>
      <c r="BN7" s="5">
        <f>$A$7</f>
        <v>0</v>
      </c>
      <c r="BO7" s="9">
        <f>[16]Summary!$B$36</f>
        <v>0</v>
      </c>
      <c r="BP7" s="9">
        <f>[16]Summary!$C$36</f>
        <v>0</v>
      </c>
      <c r="BQ7" s="10">
        <f>[16]Summary!$D$36</f>
        <v>0</v>
      </c>
      <c r="BS7" s="5">
        <f>$A$7</f>
        <v>0</v>
      </c>
      <c r="BT7" s="9">
        <f>[16]Summary!$B$36</f>
        <v>0</v>
      </c>
      <c r="BU7" s="9">
        <f>[16]Summary!$C$36</f>
        <v>0</v>
      </c>
      <c r="BV7" s="10">
        <f>[16]Summary!$D$36</f>
        <v>0</v>
      </c>
      <c r="BX7" s="5">
        <f>$A$7</f>
        <v>0</v>
      </c>
      <c r="BY7" s="9">
        <f>[16]Summary!$B$36</f>
        <v>0</v>
      </c>
      <c r="BZ7" s="9">
        <f>[16]Summary!$C$36</f>
        <v>0</v>
      </c>
      <c r="CA7" s="10">
        <f>[16]Summary!$D$36</f>
        <v>0</v>
      </c>
      <c r="CC7" s="5">
        <f>$A$7</f>
        <v>0</v>
      </c>
      <c r="CD7" s="9">
        <f>[16]Summary!$B$36</f>
        <v>0</v>
      </c>
      <c r="CE7" s="9">
        <f>[16]Summary!$C$36</f>
        <v>0</v>
      </c>
      <c r="CF7" s="10">
        <f>[16]Summary!$D$36</f>
        <v>0</v>
      </c>
      <c r="CH7" s="5">
        <f>$A$7</f>
        <v>0</v>
      </c>
      <c r="CI7" s="9">
        <f>[16]Summary!$B$36</f>
        <v>0</v>
      </c>
      <c r="CJ7" s="9">
        <f>[16]Summary!$C$36</f>
        <v>0</v>
      </c>
      <c r="CK7" s="10">
        <f>[16]Summary!$D$36</f>
        <v>0</v>
      </c>
      <c r="CM7" s="5">
        <f>$A$7</f>
        <v>0</v>
      </c>
      <c r="CN7" s="9">
        <f>[16]Summary!$B$36</f>
        <v>0</v>
      </c>
      <c r="CO7" s="9">
        <f>[16]Summary!$C$36</f>
        <v>0</v>
      </c>
      <c r="CP7" s="10">
        <f>[16]Summary!$D$36</f>
        <v>0</v>
      </c>
      <c r="CR7" s="5">
        <f>$A$7</f>
        <v>0</v>
      </c>
      <c r="CS7" s="9">
        <f>[16]Summary!$B$36</f>
        <v>0</v>
      </c>
      <c r="CT7" s="9">
        <f>[16]Summary!$C$36</f>
        <v>0</v>
      </c>
      <c r="CU7" s="10">
        <f>[16]Summary!$D$36</f>
        <v>0</v>
      </c>
      <c r="CW7" s="5">
        <f>$A$7</f>
        <v>0</v>
      </c>
      <c r="CX7" s="9">
        <f>[16]Summary!$B$36</f>
        <v>0</v>
      </c>
      <c r="CY7" s="9">
        <f>[16]Summary!$C$36</f>
        <v>0</v>
      </c>
      <c r="CZ7" s="10">
        <f>[16]Summary!$D$36</f>
        <v>0</v>
      </c>
      <c r="DB7" s="5">
        <f>$A$7</f>
        <v>0</v>
      </c>
      <c r="DC7" s="9">
        <f>[16]Summary!$B$36</f>
        <v>0</v>
      </c>
      <c r="DD7" s="9">
        <f>[16]Summary!$C$36</f>
        <v>0</v>
      </c>
      <c r="DE7" s="10">
        <f>[16]Summary!$D$36</f>
        <v>0</v>
      </c>
      <c r="DG7" s="5">
        <f>$A$7</f>
        <v>0</v>
      </c>
      <c r="DH7" s="9">
        <f>[16]Summary!$B$36</f>
        <v>0</v>
      </c>
      <c r="DI7" s="9">
        <f>[16]Summary!$C$36</f>
        <v>0</v>
      </c>
      <c r="DJ7" s="10">
        <f>[16]Summary!$D$36</f>
        <v>0</v>
      </c>
      <c r="DL7" s="5">
        <f>$A$7</f>
        <v>0</v>
      </c>
      <c r="DM7" s="9">
        <f>[16]Summary!$B$36</f>
        <v>0</v>
      </c>
      <c r="DN7" s="9">
        <f>[16]Summary!$C$36</f>
        <v>0</v>
      </c>
      <c r="DO7" s="10">
        <f>[16]Summary!$D$36</f>
        <v>0</v>
      </c>
      <c r="DQ7" s="5">
        <f>$A$7</f>
        <v>0</v>
      </c>
      <c r="DR7" s="9">
        <f>[16]Summary!$B$36</f>
        <v>0</v>
      </c>
      <c r="DS7" s="9">
        <f>[16]Summary!$C$36</f>
        <v>0</v>
      </c>
      <c r="DT7" s="10">
        <f>[16]Summary!$D$36</f>
        <v>0</v>
      </c>
      <c r="DV7" s="5">
        <f>$A$7</f>
        <v>0</v>
      </c>
      <c r="DW7" s="9">
        <f>[16]Summary!$B$36</f>
        <v>0</v>
      </c>
      <c r="DX7" s="9">
        <f>[16]Summary!$C$36</f>
        <v>0</v>
      </c>
      <c r="DY7" s="10">
        <f>[16]Summary!$D$36</f>
        <v>0</v>
      </c>
      <c r="EA7" s="5">
        <f>$A$7</f>
        <v>0</v>
      </c>
      <c r="EB7" s="9">
        <f>[16]Summary!$B$36</f>
        <v>0</v>
      </c>
      <c r="EC7" s="9">
        <f>[16]Summary!$C$36</f>
        <v>0</v>
      </c>
      <c r="ED7" s="10">
        <f>[16]Summary!$D$36</f>
        <v>0</v>
      </c>
      <c r="EF7" s="5">
        <f>$A$7</f>
        <v>0</v>
      </c>
      <c r="EG7" s="9">
        <f>[16]Summary!$B$36</f>
        <v>0</v>
      </c>
      <c r="EH7" s="9">
        <f>[16]Summary!$C$36</f>
        <v>0</v>
      </c>
      <c r="EI7" s="10">
        <f>[16]Summary!$D$36</f>
        <v>0</v>
      </c>
      <c r="EK7" s="5">
        <f>$A$7</f>
        <v>0</v>
      </c>
      <c r="EL7" s="9">
        <f>[16]Summary!$B$36</f>
        <v>0</v>
      </c>
      <c r="EM7" s="9">
        <f>[16]Summary!$C$36</f>
        <v>0</v>
      </c>
      <c r="EN7" s="10">
        <f>[16]Summary!$D$36</f>
        <v>0</v>
      </c>
      <c r="EP7" s="5">
        <f>$A$7</f>
        <v>0</v>
      </c>
      <c r="EQ7" s="9">
        <f>[16]Summary!$B$36</f>
        <v>0</v>
      </c>
      <c r="ER7" s="9">
        <f>[16]Summary!$C$36</f>
        <v>0</v>
      </c>
      <c r="ES7" s="10">
        <f>[16]Summary!$D$36</f>
        <v>0</v>
      </c>
      <c r="EU7" s="5">
        <f>$A$7</f>
        <v>0</v>
      </c>
      <c r="EV7" s="9">
        <f>[16]Summary!$B$36</f>
        <v>0</v>
      </c>
      <c r="EW7" s="9">
        <f>[16]Summary!$C$36</f>
        <v>0</v>
      </c>
      <c r="EX7" s="10">
        <f>[16]Summary!$D$36</f>
        <v>0</v>
      </c>
      <c r="EZ7" s="5">
        <f>$A$7</f>
        <v>0</v>
      </c>
      <c r="FA7" s="9">
        <f>[16]Summary!$B$36</f>
        <v>0</v>
      </c>
      <c r="FB7" s="9">
        <f>[16]Summary!$C$36</f>
        <v>0</v>
      </c>
      <c r="FC7" s="10">
        <f>[16]Summary!$D$36</f>
        <v>0</v>
      </c>
      <c r="FE7" s="5">
        <f>$A$7</f>
        <v>0</v>
      </c>
      <c r="FF7" s="9">
        <f>[16]Summary!$B$36</f>
        <v>0</v>
      </c>
      <c r="FG7" s="9">
        <f>[16]Summary!$C$36</f>
        <v>0</v>
      </c>
      <c r="FH7" s="10">
        <f>[16]Summary!$D$36</f>
        <v>0</v>
      </c>
      <c r="FJ7" s="5">
        <f>$A$7</f>
        <v>0</v>
      </c>
      <c r="FK7" s="9">
        <f>[16]Summary!$B$36</f>
        <v>0</v>
      </c>
      <c r="FL7" s="9">
        <f>[16]Summary!$C$36</f>
        <v>0</v>
      </c>
      <c r="FM7" s="10">
        <f>[16]Summary!$D$36</f>
        <v>0</v>
      </c>
      <c r="FO7" s="5">
        <f>$A$7</f>
        <v>0</v>
      </c>
      <c r="FP7" s="9">
        <f>[16]Summary!$B$36</f>
        <v>0</v>
      </c>
      <c r="FQ7" s="9">
        <f>[16]Summary!$C$36</f>
        <v>0</v>
      </c>
      <c r="FR7" s="10">
        <f>[16]Summary!$D$36</f>
        <v>0</v>
      </c>
      <c r="FT7" s="5">
        <f>$A$7</f>
        <v>0</v>
      </c>
      <c r="FU7" s="9">
        <f>[16]Summary!$B$36</f>
        <v>0</v>
      </c>
      <c r="FV7" s="9">
        <f>[16]Summary!$C$36</f>
        <v>0</v>
      </c>
      <c r="FW7" s="10">
        <f>[16]Summary!$D$36</f>
        <v>0</v>
      </c>
      <c r="FY7" s="5">
        <f>$A$7</f>
        <v>0</v>
      </c>
      <c r="FZ7" s="9">
        <f>[16]Summary!$B$36</f>
        <v>0</v>
      </c>
      <c r="GA7" s="9">
        <f>[16]Summary!$C$36</f>
        <v>0</v>
      </c>
      <c r="GB7" s="10">
        <f>[16]Summary!$D$36</f>
        <v>0</v>
      </c>
      <c r="GD7" s="5">
        <f>$A$7</f>
        <v>0</v>
      </c>
      <c r="GE7" s="9">
        <f>[16]Summary!$B$36</f>
        <v>0</v>
      </c>
      <c r="GF7" s="9">
        <f>[16]Summary!$C$36</f>
        <v>0</v>
      </c>
      <c r="GG7" s="10">
        <f>[16]Summary!$D$36</f>
        <v>0</v>
      </c>
      <c r="GI7" s="5">
        <f>$A$7</f>
        <v>0</v>
      </c>
      <c r="GJ7" s="9">
        <f>[16]Summary!$B$36</f>
        <v>0</v>
      </c>
      <c r="GK7" s="9">
        <f>[16]Summary!$C$36</f>
        <v>0</v>
      </c>
      <c r="GL7" s="10">
        <f>[16]Summary!$D$36</f>
        <v>0</v>
      </c>
      <c r="GN7" s="5">
        <f>$A$7</f>
        <v>0</v>
      </c>
      <c r="GO7" s="9">
        <f>[16]Summary!$B$36</f>
        <v>0</v>
      </c>
      <c r="GP7" s="9">
        <f>[16]Summary!$C$36</f>
        <v>0</v>
      </c>
      <c r="GQ7" s="10">
        <f>[16]Summary!$D$36</f>
        <v>0</v>
      </c>
      <c r="GS7" s="5">
        <f>$A$7</f>
        <v>0</v>
      </c>
      <c r="GT7" s="9">
        <f>[16]Summary!$B$36</f>
        <v>0</v>
      </c>
      <c r="GU7" s="9">
        <f>[16]Summary!$C$36</f>
        <v>0</v>
      </c>
      <c r="GV7" s="10">
        <f>[16]Summary!$D$36</f>
        <v>0</v>
      </c>
      <c r="GX7" s="5">
        <f>$A$7</f>
        <v>0</v>
      </c>
      <c r="GY7" s="9">
        <f>[16]Summary!$B$36</f>
        <v>0</v>
      </c>
      <c r="GZ7" s="9">
        <f>[16]Summary!$C$36</f>
        <v>0</v>
      </c>
      <c r="HA7" s="10">
        <f>[16]Summary!$D$36</f>
        <v>0</v>
      </c>
      <c r="HC7" s="5">
        <f>$A$7</f>
        <v>0</v>
      </c>
      <c r="HD7" s="9">
        <f>[16]Summary!$B$36</f>
        <v>0</v>
      </c>
      <c r="HE7" s="9">
        <f>[16]Summary!$C$36</f>
        <v>0</v>
      </c>
      <c r="HF7" s="10">
        <f>[16]Summary!$D$36</f>
        <v>0</v>
      </c>
      <c r="HH7" s="5">
        <f>$A$7</f>
        <v>0</v>
      </c>
      <c r="HI7" s="9">
        <f>[16]Summary!$B$36</f>
        <v>0</v>
      </c>
      <c r="HJ7" s="9">
        <f>[16]Summary!$C$36</f>
        <v>0</v>
      </c>
      <c r="HK7" s="10">
        <f>[16]Summary!$D$36</f>
        <v>0</v>
      </c>
      <c r="HM7" s="5">
        <f>$A$7</f>
        <v>0</v>
      </c>
      <c r="HN7" s="9">
        <f>[16]Summary!$B$36</f>
        <v>0</v>
      </c>
      <c r="HO7" s="9">
        <f>[16]Summary!$C$36</f>
        <v>0</v>
      </c>
      <c r="HP7" s="10">
        <f>[16]Summary!$D$36</f>
        <v>0</v>
      </c>
    </row>
    <row r="8" spans="1:224" ht="14.45" customHeight="1" x14ac:dyDescent="0.25">
      <c r="A8" s="5">
        <f>[16]Summary!$A$36</f>
        <v>0</v>
      </c>
      <c r="B8" s="9" t="e">
        <f t="shared" si="0"/>
        <v>#REF!</v>
      </c>
      <c r="C8" s="9" t="e">
        <f t="shared" si="0"/>
        <v>#REF!</v>
      </c>
      <c r="D8" s="10" t="e">
        <f t="shared" si="0"/>
        <v>#REF!</v>
      </c>
      <c r="F8" s="5">
        <f>$A$8</f>
        <v>0</v>
      </c>
      <c r="G8" s="9" t="e">
        <v>#REF!</v>
      </c>
      <c r="H8" s="9" t="e">
        <v>#REF!</v>
      </c>
      <c r="I8" s="10" t="e">
        <v>#REF!</v>
      </c>
      <c r="K8" s="5">
        <f>$A$8</f>
        <v>0</v>
      </c>
      <c r="L8" s="9">
        <f>[16]Summary!$B$36</f>
        <v>0</v>
      </c>
      <c r="M8" s="9">
        <f>[16]Summary!$C$36</f>
        <v>0</v>
      </c>
      <c r="N8" s="10">
        <f>[16]Summary!$D$36</f>
        <v>0</v>
      </c>
      <c r="P8" s="5">
        <f>$A$8</f>
        <v>0</v>
      </c>
      <c r="Q8" s="9">
        <f>[16]Summary!$B$36</f>
        <v>0</v>
      </c>
      <c r="R8" s="9">
        <f>[16]Summary!$C$36</f>
        <v>0</v>
      </c>
      <c r="S8" s="10">
        <f>[16]Summary!$D$36</f>
        <v>0</v>
      </c>
      <c r="U8" s="5">
        <f>$A$8</f>
        <v>0</v>
      </c>
      <c r="V8" s="9">
        <v>0</v>
      </c>
      <c r="W8" s="9">
        <v>0</v>
      </c>
      <c r="X8" s="10">
        <v>0</v>
      </c>
      <c r="Z8" s="5">
        <f>$A$8</f>
        <v>0</v>
      </c>
      <c r="AA8" s="9">
        <f>[16]Summary!$B$37</f>
        <v>0</v>
      </c>
      <c r="AB8" s="9">
        <f>[16]Summary!$C$37</f>
        <v>0</v>
      </c>
      <c r="AC8" s="10">
        <f>[16]Summary!$D$37</f>
        <v>0</v>
      </c>
      <c r="AE8" s="5">
        <f>$A$8</f>
        <v>0</v>
      </c>
      <c r="AF8" s="9">
        <f>[16]Summary!$B$37</f>
        <v>0</v>
      </c>
      <c r="AG8" s="9">
        <f>[16]Summary!$C$37</f>
        <v>0</v>
      </c>
      <c r="AH8" s="10">
        <f>[16]Summary!$D$37</f>
        <v>0</v>
      </c>
      <c r="AJ8" s="5">
        <f>$A$8</f>
        <v>0</v>
      </c>
      <c r="AK8" s="9">
        <f>[16]Summary!$B$37</f>
        <v>0</v>
      </c>
      <c r="AL8" s="9">
        <f>[16]Summary!$C$37</f>
        <v>0</v>
      </c>
      <c r="AM8" s="10">
        <f>[16]Summary!$D$37</f>
        <v>0</v>
      </c>
      <c r="AO8" s="5">
        <f>$A$8</f>
        <v>0</v>
      </c>
      <c r="AP8" s="9">
        <f>[16]Summary!$B$37</f>
        <v>0</v>
      </c>
      <c r="AQ8" s="9">
        <f>[16]Summary!$C$37</f>
        <v>0</v>
      </c>
      <c r="AR8" s="10">
        <f>[16]Summary!$D$37</f>
        <v>0</v>
      </c>
      <c r="AT8" s="5">
        <f>$A$8</f>
        <v>0</v>
      </c>
      <c r="AU8" s="9">
        <f>[16]Summary!$B$37</f>
        <v>0</v>
      </c>
      <c r="AV8" s="9">
        <f>[16]Summary!$C$37</f>
        <v>0</v>
      </c>
      <c r="AW8" s="10">
        <f>[16]Summary!$D$37</f>
        <v>0</v>
      </c>
      <c r="AY8" s="5">
        <f>$A$8</f>
        <v>0</v>
      </c>
      <c r="AZ8" s="9">
        <f>[16]Summary!$B$37</f>
        <v>0</v>
      </c>
      <c r="BA8" s="9">
        <f>[16]Summary!$C$37</f>
        <v>0</v>
      </c>
      <c r="BB8" s="10">
        <f>[16]Summary!$D$37</f>
        <v>0</v>
      </c>
      <c r="BD8" s="5">
        <f>$A$8</f>
        <v>0</v>
      </c>
      <c r="BE8" s="9">
        <f>[16]Summary!$B$37</f>
        <v>0</v>
      </c>
      <c r="BF8" s="9">
        <f>[16]Summary!$C$37</f>
        <v>0</v>
      </c>
      <c r="BG8" s="10">
        <f>[16]Summary!$D$37</f>
        <v>0</v>
      </c>
      <c r="BI8" s="5">
        <f>$A$8</f>
        <v>0</v>
      </c>
      <c r="BJ8" s="9">
        <f>[16]Summary!$B$37</f>
        <v>0</v>
      </c>
      <c r="BK8" s="9">
        <f>[16]Summary!$C$37</f>
        <v>0</v>
      </c>
      <c r="BL8" s="10">
        <f>[16]Summary!$D$37</f>
        <v>0</v>
      </c>
      <c r="BN8" s="5">
        <f>$A$8</f>
        <v>0</v>
      </c>
      <c r="BO8" s="9">
        <f>[16]Summary!$B$37</f>
        <v>0</v>
      </c>
      <c r="BP8" s="9">
        <f>[16]Summary!$C$37</f>
        <v>0</v>
      </c>
      <c r="BQ8" s="10">
        <f>[16]Summary!$D$37</f>
        <v>0</v>
      </c>
      <c r="BS8" s="5">
        <f>$A$8</f>
        <v>0</v>
      </c>
      <c r="BT8" s="9">
        <f>[16]Summary!$B$37</f>
        <v>0</v>
      </c>
      <c r="BU8" s="9">
        <f>[16]Summary!$C$37</f>
        <v>0</v>
      </c>
      <c r="BV8" s="10">
        <f>[16]Summary!$D$37</f>
        <v>0</v>
      </c>
      <c r="BX8" s="5">
        <f>$A$8</f>
        <v>0</v>
      </c>
      <c r="BY8" s="9">
        <f>[16]Summary!$B$37</f>
        <v>0</v>
      </c>
      <c r="BZ8" s="9">
        <f>[16]Summary!$C$37</f>
        <v>0</v>
      </c>
      <c r="CA8" s="10">
        <f>[16]Summary!$D$37</f>
        <v>0</v>
      </c>
      <c r="CC8" s="5">
        <f>$A$8</f>
        <v>0</v>
      </c>
      <c r="CD8" s="9">
        <f>[16]Summary!$B$37</f>
        <v>0</v>
      </c>
      <c r="CE8" s="9">
        <f>[16]Summary!$C$37</f>
        <v>0</v>
      </c>
      <c r="CF8" s="10">
        <f>[16]Summary!$D$37</f>
        <v>0</v>
      </c>
      <c r="CH8" s="5">
        <f>$A$8</f>
        <v>0</v>
      </c>
      <c r="CI8" s="9">
        <f>[16]Summary!$B$37</f>
        <v>0</v>
      </c>
      <c r="CJ8" s="9">
        <f>[16]Summary!$C$37</f>
        <v>0</v>
      </c>
      <c r="CK8" s="10">
        <f>[16]Summary!$D$37</f>
        <v>0</v>
      </c>
      <c r="CM8" s="5">
        <f>$A$8</f>
        <v>0</v>
      </c>
      <c r="CN8" s="9">
        <f>[16]Summary!$B$37</f>
        <v>0</v>
      </c>
      <c r="CO8" s="9">
        <f>[16]Summary!$C$37</f>
        <v>0</v>
      </c>
      <c r="CP8" s="10">
        <f>[16]Summary!$D$37</f>
        <v>0</v>
      </c>
      <c r="CR8" s="5">
        <f>$A$8</f>
        <v>0</v>
      </c>
      <c r="CS8" s="9">
        <f>[16]Summary!$B$37</f>
        <v>0</v>
      </c>
      <c r="CT8" s="9">
        <f>[16]Summary!$C$37</f>
        <v>0</v>
      </c>
      <c r="CU8" s="10">
        <f>[16]Summary!$D$37</f>
        <v>0</v>
      </c>
      <c r="CW8" s="5">
        <f>$A$8</f>
        <v>0</v>
      </c>
      <c r="CX8" s="9">
        <f>[16]Summary!$B$37</f>
        <v>0</v>
      </c>
      <c r="CY8" s="9">
        <f>[16]Summary!$C$37</f>
        <v>0</v>
      </c>
      <c r="CZ8" s="10">
        <f>[16]Summary!$D$37</f>
        <v>0</v>
      </c>
      <c r="DB8" s="5">
        <f>$A$8</f>
        <v>0</v>
      </c>
      <c r="DC8" s="9">
        <f>[16]Summary!$B$37</f>
        <v>0</v>
      </c>
      <c r="DD8" s="9">
        <f>[16]Summary!$C$37</f>
        <v>0</v>
      </c>
      <c r="DE8" s="10">
        <f>[16]Summary!$D$37</f>
        <v>0</v>
      </c>
      <c r="DG8" s="5">
        <f>$A$8</f>
        <v>0</v>
      </c>
      <c r="DH8" s="9">
        <f>[16]Summary!$B$37</f>
        <v>0</v>
      </c>
      <c r="DI8" s="9">
        <f>[16]Summary!$C$37</f>
        <v>0</v>
      </c>
      <c r="DJ8" s="10">
        <f>[16]Summary!$D$37</f>
        <v>0</v>
      </c>
      <c r="DL8" s="5">
        <f>$A$8</f>
        <v>0</v>
      </c>
      <c r="DM8" s="9">
        <f>[16]Summary!$B$37</f>
        <v>0</v>
      </c>
      <c r="DN8" s="9">
        <f>[16]Summary!$C$37</f>
        <v>0</v>
      </c>
      <c r="DO8" s="10">
        <f>[16]Summary!$D$37</f>
        <v>0</v>
      </c>
      <c r="DQ8" s="5">
        <f>$A$8</f>
        <v>0</v>
      </c>
      <c r="DR8" s="9">
        <f>[16]Summary!$B$37</f>
        <v>0</v>
      </c>
      <c r="DS8" s="9">
        <f>[16]Summary!$C$37</f>
        <v>0</v>
      </c>
      <c r="DT8" s="10">
        <f>[16]Summary!$D$37</f>
        <v>0</v>
      </c>
      <c r="DV8" s="5">
        <f>$A$8</f>
        <v>0</v>
      </c>
      <c r="DW8" s="9">
        <f>[16]Summary!$B$37</f>
        <v>0</v>
      </c>
      <c r="DX8" s="9">
        <f>[16]Summary!$C$37</f>
        <v>0</v>
      </c>
      <c r="DY8" s="10">
        <f>[16]Summary!$D$37</f>
        <v>0</v>
      </c>
      <c r="EA8" s="5">
        <f>$A$8</f>
        <v>0</v>
      </c>
      <c r="EB8" s="9">
        <f>[16]Summary!$B$37</f>
        <v>0</v>
      </c>
      <c r="EC8" s="9">
        <f>[16]Summary!$C$37</f>
        <v>0</v>
      </c>
      <c r="ED8" s="10">
        <f>[16]Summary!$D$37</f>
        <v>0</v>
      </c>
      <c r="EF8" s="5">
        <f>$A$8</f>
        <v>0</v>
      </c>
      <c r="EG8" s="9">
        <f>[16]Summary!$B$37</f>
        <v>0</v>
      </c>
      <c r="EH8" s="9">
        <f>[16]Summary!$C$37</f>
        <v>0</v>
      </c>
      <c r="EI8" s="10">
        <f>[16]Summary!$D$37</f>
        <v>0</v>
      </c>
      <c r="EK8" s="5">
        <f>$A$8</f>
        <v>0</v>
      </c>
      <c r="EL8" s="9">
        <f>[16]Summary!$B$37</f>
        <v>0</v>
      </c>
      <c r="EM8" s="9">
        <f>[16]Summary!$C$37</f>
        <v>0</v>
      </c>
      <c r="EN8" s="10">
        <f>[16]Summary!$D$37</f>
        <v>0</v>
      </c>
      <c r="EP8" s="5">
        <f>$A$8</f>
        <v>0</v>
      </c>
      <c r="EQ8" s="9">
        <f>[16]Summary!$B$37</f>
        <v>0</v>
      </c>
      <c r="ER8" s="9">
        <f>[16]Summary!$C$37</f>
        <v>0</v>
      </c>
      <c r="ES8" s="10">
        <f>[16]Summary!$D$37</f>
        <v>0</v>
      </c>
      <c r="EU8" s="5">
        <f>$A$8</f>
        <v>0</v>
      </c>
      <c r="EV8" s="9">
        <f>[16]Summary!$B$37</f>
        <v>0</v>
      </c>
      <c r="EW8" s="9">
        <f>[16]Summary!$C$37</f>
        <v>0</v>
      </c>
      <c r="EX8" s="10">
        <f>[16]Summary!$D$37</f>
        <v>0</v>
      </c>
      <c r="EZ8" s="5">
        <f>$A$8</f>
        <v>0</v>
      </c>
      <c r="FA8" s="9">
        <f>[16]Summary!$B$37</f>
        <v>0</v>
      </c>
      <c r="FB8" s="9">
        <f>[16]Summary!$C$37</f>
        <v>0</v>
      </c>
      <c r="FC8" s="10">
        <f>[16]Summary!$D$37</f>
        <v>0</v>
      </c>
      <c r="FE8" s="5">
        <f>$A$8</f>
        <v>0</v>
      </c>
      <c r="FF8" s="9">
        <f>[16]Summary!$B$37</f>
        <v>0</v>
      </c>
      <c r="FG8" s="9">
        <f>[16]Summary!$C$37</f>
        <v>0</v>
      </c>
      <c r="FH8" s="10">
        <f>[16]Summary!$D$37</f>
        <v>0</v>
      </c>
      <c r="FJ8" s="5">
        <f>$A$8</f>
        <v>0</v>
      </c>
      <c r="FK8" s="9">
        <f>[16]Summary!$B$37</f>
        <v>0</v>
      </c>
      <c r="FL8" s="9">
        <f>[16]Summary!$C$37</f>
        <v>0</v>
      </c>
      <c r="FM8" s="10">
        <f>[16]Summary!$D$37</f>
        <v>0</v>
      </c>
      <c r="FO8" s="5">
        <f>$A$8</f>
        <v>0</v>
      </c>
      <c r="FP8" s="9">
        <f>[16]Summary!$B$37</f>
        <v>0</v>
      </c>
      <c r="FQ8" s="9">
        <f>[16]Summary!$C$37</f>
        <v>0</v>
      </c>
      <c r="FR8" s="10">
        <f>[16]Summary!$D$37</f>
        <v>0</v>
      </c>
      <c r="FT8" s="5">
        <f>$A$8</f>
        <v>0</v>
      </c>
      <c r="FU8" s="9">
        <f>[16]Summary!$B$37</f>
        <v>0</v>
      </c>
      <c r="FV8" s="9">
        <f>[16]Summary!$C$37</f>
        <v>0</v>
      </c>
      <c r="FW8" s="10">
        <f>[16]Summary!$D$37</f>
        <v>0</v>
      </c>
      <c r="FY8" s="5">
        <f>$A$8</f>
        <v>0</v>
      </c>
      <c r="FZ8" s="9">
        <f>[16]Summary!$B$37</f>
        <v>0</v>
      </c>
      <c r="GA8" s="9">
        <f>[16]Summary!$C$37</f>
        <v>0</v>
      </c>
      <c r="GB8" s="10">
        <f>[16]Summary!$D$37</f>
        <v>0</v>
      </c>
      <c r="GD8" s="5">
        <f>$A$8</f>
        <v>0</v>
      </c>
      <c r="GE8" s="9">
        <f>[16]Summary!$B$37</f>
        <v>0</v>
      </c>
      <c r="GF8" s="9">
        <f>[16]Summary!$C$37</f>
        <v>0</v>
      </c>
      <c r="GG8" s="10">
        <f>[16]Summary!$D$37</f>
        <v>0</v>
      </c>
      <c r="GI8" s="5">
        <f>$A$8</f>
        <v>0</v>
      </c>
      <c r="GJ8" s="9">
        <f>[16]Summary!$B$37</f>
        <v>0</v>
      </c>
      <c r="GK8" s="9">
        <f>[16]Summary!$C$37</f>
        <v>0</v>
      </c>
      <c r="GL8" s="10">
        <f>[16]Summary!$D$37</f>
        <v>0</v>
      </c>
      <c r="GN8" s="5">
        <f>$A$8</f>
        <v>0</v>
      </c>
      <c r="GO8" s="9">
        <f>[16]Summary!$B$37</f>
        <v>0</v>
      </c>
      <c r="GP8" s="9">
        <f>[16]Summary!$C$37</f>
        <v>0</v>
      </c>
      <c r="GQ8" s="10">
        <f>[16]Summary!$D$37</f>
        <v>0</v>
      </c>
      <c r="GS8" s="5">
        <f>$A$8</f>
        <v>0</v>
      </c>
      <c r="GT8" s="9">
        <f>[16]Summary!$B$37</f>
        <v>0</v>
      </c>
      <c r="GU8" s="9">
        <f>[16]Summary!$C$37</f>
        <v>0</v>
      </c>
      <c r="GV8" s="10">
        <f>[16]Summary!$D$37</f>
        <v>0</v>
      </c>
      <c r="GX8" s="5">
        <f>$A$8</f>
        <v>0</v>
      </c>
      <c r="GY8" s="9">
        <f>[16]Summary!$B$37</f>
        <v>0</v>
      </c>
      <c r="GZ8" s="9">
        <f>[16]Summary!$C$37</f>
        <v>0</v>
      </c>
      <c r="HA8" s="10">
        <f>[16]Summary!$D$37</f>
        <v>0</v>
      </c>
      <c r="HC8" s="5">
        <f>$A$8</f>
        <v>0</v>
      </c>
      <c r="HD8" s="9">
        <f>[16]Summary!$B$37</f>
        <v>0</v>
      </c>
      <c r="HE8" s="9">
        <f>[16]Summary!$C$37</f>
        <v>0</v>
      </c>
      <c r="HF8" s="10">
        <f>[16]Summary!$D$37</f>
        <v>0</v>
      </c>
      <c r="HH8" s="5">
        <f>$A$8</f>
        <v>0</v>
      </c>
      <c r="HI8" s="9">
        <f>[16]Summary!$B$37</f>
        <v>0</v>
      </c>
      <c r="HJ8" s="9">
        <f>[16]Summary!$C$37</f>
        <v>0</v>
      </c>
      <c r="HK8" s="10">
        <f>[16]Summary!$D$37</f>
        <v>0</v>
      </c>
      <c r="HM8" s="5">
        <f>$A$8</f>
        <v>0</v>
      </c>
      <c r="HN8" s="9">
        <f>[16]Summary!$B$37</f>
        <v>0</v>
      </c>
      <c r="HO8" s="9">
        <f>[16]Summary!$C$37</f>
        <v>0</v>
      </c>
      <c r="HP8" s="10">
        <f>[16]Summary!$D$37</f>
        <v>0</v>
      </c>
    </row>
    <row r="9" spans="1:224" ht="15.75" thickBot="1" x14ac:dyDescent="0.3">
      <c r="A9" s="6" t="s">
        <v>36</v>
      </c>
      <c r="B9" s="11" t="e">
        <f>SUM(B6:B8)</f>
        <v>#REF!</v>
      </c>
      <c r="C9" s="11" t="e">
        <f>SUM(C6:C8)</f>
        <v>#REF!</v>
      </c>
      <c r="D9" s="12" t="e">
        <f>SUM(D6:D8)</f>
        <v>#REF!</v>
      </c>
      <c r="F9" s="6" t="s">
        <v>36</v>
      </c>
      <c r="G9" s="11" t="e">
        <f>SUM(G6:G8)</f>
        <v>#REF!</v>
      </c>
      <c r="H9" s="11" t="e">
        <f>SUM(H6:H8)</f>
        <v>#REF!</v>
      </c>
      <c r="I9" s="12" t="e">
        <f>SUM(I6:I8)</f>
        <v>#REF!</v>
      </c>
      <c r="K9" s="6" t="s">
        <v>36</v>
      </c>
      <c r="L9" s="11">
        <f>SUM(L6:L8)</f>
        <v>0</v>
      </c>
      <c r="M9" s="11">
        <f>SUM(M6:M8)</f>
        <v>0</v>
      </c>
      <c r="N9" s="12">
        <f>SUM(N6:N8)</f>
        <v>0</v>
      </c>
      <c r="P9" s="6" t="s">
        <v>36</v>
      </c>
      <c r="Q9" s="11">
        <f>SUM(Q6:Q8)</f>
        <v>0</v>
      </c>
      <c r="R9" s="11">
        <f>SUM(R6:R8)</f>
        <v>0</v>
      </c>
      <c r="S9" s="12">
        <f>SUM(S6:S8)</f>
        <v>0</v>
      </c>
      <c r="U9" s="6" t="s">
        <v>36</v>
      </c>
      <c r="V9" s="11">
        <f>SUM(V6:V8)</f>
        <v>-25000</v>
      </c>
      <c r="W9" s="11">
        <f>SUM(W6:W8)</f>
        <v>-15000</v>
      </c>
      <c r="X9" s="12">
        <f>SUM(X6:X8)</f>
        <v>0</v>
      </c>
      <c r="Z9" s="6" t="s">
        <v>36</v>
      </c>
      <c r="AA9" s="11">
        <f>SUM(AA6:AA8)</f>
        <v>0</v>
      </c>
      <c r="AB9" s="11">
        <f>SUM(AB6:AB8)</f>
        <v>0</v>
      </c>
      <c r="AC9" s="12">
        <f>SUM(AC6:AC8)</f>
        <v>0</v>
      </c>
      <c r="AE9" s="6" t="s">
        <v>36</v>
      </c>
      <c r="AF9" s="11">
        <f>SUM(AF6:AF8)</f>
        <v>0</v>
      </c>
      <c r="AG9" s="11">
        <f>SUM(AG6:AG8)</f>
        <v>0</v>
      </c>
      <c r="AH9" s="12">
        <f>SUM(AH6:AH8)</f>
        <v>0</v>
      </c>
      <c r="AJ9" s="6" t="s">
        <v>36</v>
      </c>
      <c r="AK9" s="11">
        <f>SUM(AK6:AK8)</f>
        <v>0</v>
      </c>
      <c r="AL9" s="11">
        <f>SUM(AL6:AL8)</f>
        <v>0</v>
      </c>
      <c r="AM9" s="12">
        <f>SUM(AM6:AM8)</f>
        <v>0</v>
      </c>
      <c r="AO9" s="6" t="s">
        <v>36</v>
      </c>
      <c r="AP9" s="11">
        <f>SUM(AP6:AP8)</f>
        <v>0</v>
      </c>
      <c r="AQ9" s="11">
        <f>SUM(AQ6:AQ8)</f>
        <v>0</v>
      </c>
      <c r="AR9" s="12">
        <f>SUM(AR6:AR8)</f>
        <v>0</v>
      </c>
      <c r="AT9" s="6" t="s">
        <v>36</v>
      </c>
      <c r="AU9" s="11">
        <f>SUM(AU6:AU8)</f>
        <v>0</v>
      </c>
      <c r="AV9" s="11">
        <f>SUM(AV6:AV8)</f>
        <v>0</v>
      </c>
      <c r="AW9" s="12">
        <f>SUM(AW6:AW8)</f>
        <v>0</v>
      </c>
      <c r="AY9" s="6" t="s">
        <v>36</v>
      </c>
      <c r="AZ9" s="11">
        <f>SUM(AZ6:AZ8)</f>
        <v>0</v>
      </c>
      <c r="BA9" s="11">
        <f>SUM(BA6:BA8)</f>
        <v>0</v>
      </c>
      <c r="BB9" s="12">
        <f>SUM(BB6:BB8)</f>
        <v>0</v>
      </c>
      <c r="BD9" s="6" t="s">
        <v>36</v>
      </c>
      <c r="BE9" s="11">
        <f>SUM(BE6:BE8)</f>
        <v>0</v>
      </c>
      <c r="BF9" s="11">
        <f>SUM(BF6:BF8)</f>
        <v>0</v>
      </c>
      <c r="BG9" s="12">
        <f>SUM(BG6:BG8)</f>
        <v>0</v>
      </c>
      <c r="BI9" s="6" t="s">
        <v>36</v>
      </c>
      <c r="BJ9" s="11">
        <f>SUM(BJ6:BJ8)</f>
        <v>0</v>
      </c>
      <c r="BK9" s="11">
        <f>SUM(BK6:BK8)</f>
        <v>0</v>
      </c>
      <c r="BL9" s="12">
        <f>SUM(BL6:BL8)</f>
        <v>0</v>
      </c>
      <c r="BN9" s="6" t="s">
        <v>36</v>
      </c>
      <c r="BO9" s="11">
        <f>SUM(BO6:BO8)</f>
        <v>0</v>
      </c>
      <c r="BP9" s="11">
        <f>SUM(BP6:BP8)</f>
        <v>0</v>
      </c>
      <c r="BQ9" s="12">
        <f>SUM(BQ6:BQ8)</f>
        <v>0</v>
      </c>
      <c r="BS9" s="6" t="s">
        <v>36</v>
      </c>
      <c r="BT9" s="11">
        <f>SUM(BT6:BT8)</f>
        <v>0</v>
      </c>
      <c r="BU9" s="11">
        <f>SUM(BU6:BU8)</f>
        <v>0</v>
      </c>
      <c r="BV9" s="12">
        <f>SUM(BV6:BV8)</f>
        <v>0</v>
      </c>
      <c r="BX9" s="6" t="s">
        <v>36</v>
      </c>
      <c r="BY9" s="11">
        <f>SUM(BY6:BY8)</f>
        <v>0</v>
      </c>
      <c r="BZ9" s="11">
        <f>SUM(BZ6:BZ8)</f>
        <v>0</v>
      </c>
      <c r="CA9" s="12">
        <f>SUM(CA6:CA8)</f>
        <v>0</v>
      </c>
      <c r="CC9" s="6" t="s">
        <v>36</v>
      </c>
      <c r="CD9" s="11">
        <f>SUM(CD6:CD8)</f>
        <v>0</v>
      </c>
      <c r="CE9" s="11">
        <f>SUM(CE6:CE8)</f>
        <v>0</v>
      </c>
      <c r="CF9" s="12">
        <f>SUM(CF6:CF8)</f>
        <v>0</v>
      </c>
      <c r="CH9" s="6" t="s">
        <v>36</v>
      </c>
      <c r="CI9" s="11">
        <f>SUM(CI6:CI8)</f>
        <v>0</v>
      </c>
      <c r="CJ9" s="11">
        <f>SUM(CJ6:CJ8)</f>
        <v>0</v>
      </c>
      <c r="CK9" s="12">
        <f>SUM(CK6:CK8)</f>
        <v>0</v>
      </c>
      <c r="CM9" s="6" t="s">
        <v>36</v>
      </c>
      <c r="CN9" s="11">
        <f>SUM(CN6:CN8)</f>
        <v>0</v>
      </c>
      <c r="CO9" s="11">
        <f>SUM(CO6:CO8)</f>
        <v>0</v>
      </c>
      <c r="CP9" s="12">
        <f>SUM(CP6:CP8)</f>
        <v>0</v>
      </c>
      <c r="CR9" s="6" t="s">
        <v>36</v>
      </c>
      <c r="CS9" s="11">
        <f>SUM(CS6:CS8)</f>
        <v>0</v>
      </c>
      <c r="CT9" s="11">
        <f>SUM(CT6:CT8)</f>
        <v>0</v>
      </c>
      <c r="CU9" s="12">
        <f>SUM(CU6:CU8)</f>
        <v>0</v>
      </c>
      <c r="CW9" s="6" t="s">
        <v>36</v>
      </c>
      <c r="CX9" s="11">
        <f>SUM(CX6:CX8)</f>
        <v>0</v>
      </c>
      <c r="CY9" s="11">
        <f>SUM(CY6:CY8)</f>
        <v>0</v>
      </c>
      <c r="CZ9" s="12">
        <f>SUM(CZ6:CZ8)</f>
        <v>0</v>
      </c>
      <c r="DB9" s="6" t="s">
        <v>36</v>
      </c>
      <c r="DC9" s="11">
        <f>SUM(DC6:DC8)</f>
        <v>0</v>
      </c>
      <c r="DD9" s="11">
        <f>SUM(DD6:DD8)</f>
        <v>0</v>
      </c>
      <c r="DE9" s="12">
        <f>SUM(DE6:DE8)</f>
        <v>0</v>
      </c>
      <c r="DG9" s="6" t="s">
        <v>36</v>
      </c>
      <c r="DH9" s="11">
        <f>SUM(DH6:DH8)</f>
        <v>0</v>
      </c>
      <c r="DI9" s="11">
        <f>SUM(DI6:DI8)</f>
        <v>0</v>
      </c>
      <c r="DJ9" s="12">
        <f>SUM(DJ6:DJ8)</f>
        <v>0</v>
      </c>
      <c r="DL9" s="6" t="s">
        <v>36</v>
      </c>
      <c r="DM9" s="11">
        <f>SUM(DM6:DM8)</f>
        <v>0</v>
      </c>
      <c r="DN9" s="11">
        <f>SUM(DN6:DN8)</f>
        <v>0</v>
      </c>
      <c r="DO9" s="12">
        <f>SUM(DO6:DO8)</f>
        <v>0</v>
      </c>
      <c r="DQ9" s="6" t="s">
        <v>36</v>
      </c>
      <c r="DR9" s="11">
        <f>SUM(DR6:DR8)</f>
        <v>0</v>
      </c>
      <c r="DS9" s="11">
        <f>SUM(DS6:DS8)</f>
        <v>0</v>
      </c>
      <c r="DT9" s="12">
        <f>SUM(DT6:DT8)</f>
        <v>0</v>
      </c>
      <c r="DV9" s="6" t="s">
        <v>36</v>
      </c>
      <c r="DW9" s="11">
        <f>SUM(DW6:DW8)</f>
        <v>0</v>
      </c>
      <c r="DX9" s="11">
        <f>SUM(DX6:DX8)</f>
        <v>0</v>
      </c>
      <c r="DY9" s="12">
        <f>SUM(DY6:DY8)</f>
        <v>0</v>
      </c>
      <c r="EA9" s="6" t="s">
        <v>36</v>
      </c>
      <c r="EB9" s="11">
        <f>SUM(EB6:EB8)</f>
        <v>0</v>
      </c>
      <c r="EC9" s="11">
        <f>SUM(EC6:EC8)</f>
        <v>0</v>
      </c>
      <c r="ED9" s="12">
        <f>SUM(ED6:ED8)</f>
        <v>0</v>
      </c>
      <c r="EF9" s="6" t="s">
        <v>36</v>
      </c>
      <c r="EG9" s="11">
        <f>SUM(EG6:EG8)</f>
        <v>0</v>
      </c>
      <c r="EH9" s="11">
        <f>SUM(EH6:EH8)</f>
        <v>0</v>
      </c>
      <c r="EI9" s="12">
        <f>SUM(EI6:EI8)</f>
        <v>0</v>
      </c>
      <c r="EK9" s="6" t="s">
        <v>36</v>
      </c>
      <c r="EL9" s="11">
        <f>SUM(EL6:EL8)</f>
        <v>0</v>
      </c>
      <c r="EM9" s="11">
        <f>SUM(EM6:EM8)</f>
        <v>0</v>
      </c>
      <c r="EN9" s="12">
        <f>SUM(EN6:EN8)</f>
        <v>0</v>
      </c>
      <c r="EP9" s="6" t="s">
        <v>36</v>
      </c>
      <c r="EQ9" s="11">
        <f>SUM(EQ6:EQ8)</f>
        <v>0</v>
      </c>
      <c r="ER9" s="11">
        <f>SUM(ER6:ER8)</f>
        <v>0</v>
      </c>
      <c r="ES9" s="12">
        <f>SUM(ES6:ES8)</f>
        <v>0</v>
      </c>
      <c r="EU9" s="6" t="s">
        <v>36</v>
      </c>
      <c r="EV9" s="11">
        <f>SUM(EV6:EV8)</f>
        <v>0</v>
      </c>
      <c r="EW9" s="11">
        <f>SUM(EW6:EW8)</f>
        <v>0</v>
      </c>
      <c r="EX9" s="12">
        <f>SUM(EX6:EX8)</f>
        <v>0</v>
      </c>
      <c r="EZ9" s="6" t="s">
        <v>36</v>
      </c>
      <c r="FA9" s="11">
        <f>SUM(FA6:FA8)</f>
        <v>0</v>
      </c>
      <c r="FB9" s="11">
        <f>SUM(FB6:FB8)</f>
        <v>0</v>
      </c>
      <c r="FC9" s="12">
        <f>SUM(FC6:FC8)</f>
        <v>0</v>
      </c>
      <c r="FE9" s="6" t="s">
        <v>36</v>
      </c>
      <c r="FF9" s="11">
        <f>SUM(FF6:FF8)</f>
        <v>0</v>
      </c>
      <c r="FG9" s="11">
        <f>SUM(FG6:FG8)</f>
        <v>0</v>
      </c>
      <c r="FH9" s="12">
        <f>SUM(FH6:FH8)</f>
        <v>0</v>
      </c>
      <c r="FJ9" s="6" t="s">
        <v>36</v>
      </c>
      <c r="FK9" s="11">
        <f>SUM(FK6:FK8)</f>
        <v>0</v>
      </c>
      <c r="FL9" s="11">
        <f>SUM(FL6:FL8)</f>
        <v>0</v>
      </c>
      <c r="FM9" s="12">
        <f>SUM(FM6:FM8)</f>
        <v>0</v>
      </c>
      <c r="FO9" s="6" t="s">
        <v>36</v>
      </c>
      <c r="FP9" s="11">
        <f>SUM(FP6:FP8)</f>
        <v>0</v>
      </c>
      <c r="FQ9" s="11">
        <f>SUM(FQ6:FQ8)</f>
        <v>0</v>
      </c>
      <c r="FR9" s="12">
        <f>SUM(FR6:FR8)</f>
        <v>0</v>
      </c>
      <c r="FT9" s="6" t="s">
        <v>36</v>
      </c>
      <c r="FU9" s="11">
        <f>SUM(FU6:FU8)</f>
        <v>0</v>
      </c>
      <c r="FV9" s="11">
        <f>SUM(FV6:FV8)</f>
        <v>0</v>
      </c>
      <c r="FW9" s="12">
        <f>SUM(FW6:FW8)</f>
        <v>0</v>
      </c>
      <c r="FY9" s="6" t="s">
        <v>36</v>
      </c>
      <c r="FZ9" s="11">
        <f>SUM(FZ6:FZ8)</f>
        <v>0</v>
      </c>
      <c r="GA9" s="11">
        <f>SUM(GA6:GA8)</f>
        <v>0</v>
      </c>
      <c r="GB9" s="12">
        <f>SUM(GB6:GB8)</f>
        <v>0</v>
      </c>
      <c r="GD9" s="6" t="s">
        <v>36</v>
      </c>
      <c r="GE9" s="11">
        <f>SUM(GE6:GE8)</f>
        <v>0</v>
      </c>
      <c r="GF9" s="11">
        <f>SUM(GF6:GF8)</f>
        <v>0</v>
      </c>
      <c r="GG9" s="12">
        <f>SUM(GG6:GG8)</f>
        <v>0</v>
      </c>
      <c r="GI9" s="6" t="s">
        <v>36</v>
      </c>
      <c r="GJ9" s="11">
        <f>SUM(GJ6:GJ8)</f>
        <v>0</v>
      </c>
      <c r="GK9" s="11">
        <f>SUM(GK6:GK8)</f>
        <v>0</v>
      </c>
      <c r="GL9" s="12">
        <f>SUM(GL6:GL8)</f>
        <v>0</v>
      </c>
      <c r="GN9" s="6" t="s">
        <v>36</v>
      </c>
      <c r="GO9" s="11">
        <f>SUM(GO6:GO8)</f>
        <v>0</v>
      </c>
      <c r="GP9" s="11">
        <f>SUM(GP6:GP8)</f>
        <v>0</v>
      </c>
      <c r="GQ9" s="12">
        <f>SUM(GQ6:GQ8)</f>
        <v>0</v>
      </c>
      <c r="GS9" s="6" t="s">
        <v>36</v>
      </c>
      <c r="GT9" s="11">
        <f>SUM(GT6:GT8)</f>
        <v>0</v>
      </c>
      <c r="GU9" s="11">
        <f>SUM(GU6:GU8)</f>
        <v>0</v>
      </c>
      <c r="GV9" s="12">
        <f>SUM(GV6:GV8)</f>
        <v>0</v>
      </c>
      <c r="GX9" s="6" t="s">
        <v>36</v>
      </c>
      <c r="GY9" s="11">
        <f>SUM(GY6:GY8)</f>
        <v>0</v>
      </c>
      <c r="GZ9" s="11">
        <f>SUM(GZ6:GZ8)</f>
        <v>0</v>
      </c>
      <c r="HA9" s="12">
        <f>SUM(HA6:HA8)</f>
        <v>0</v>
      </c>
      <c r="HC9" s="6" t="s">
        <v>36</v>
      </c>
      <c r="HD9" s="11">
        <f>SUM(HD6:HD8)</f>
        <v>0</v>
      </c>
      <c r="HE9" s="11">
        <f>SUM(HE6:HE8)</f>
        <v>0</v>
      </c>
      <c r="HF9" s="12">
        <f>SUM(HF6:HF8)</f>
        <v>0</v>
      </c>
      <c r="HH9" s="6" t="s">
        <v>36</v>
      </c>
      <c r="HI9" s="11">
        <f>SUM(HI6:HI8)</f>
        <v>0</v>
      </c>
      <c r="HJ9" s="11">
        <f>SUM(HJ6:HJ8)</f>
        <v>0</v>
      </c>
      <c r="HK9" s="12">
        <f>SUM(HK6:HK8)</f>
        <v>0</v>
      </c>
      <c r="HM9" s="6" t="s">
        <v>36</v>
      </c>
      <c r="HN9" s="11">
        <f>SUM(HN6:HN8)</f>
        <v>0</v>
      </c>
      <c r="HO9" s="11">
        <f>SUM(HO6:HO8)</f>
        <v>0</v>
      </c>
      <c r="HP9" s="12">
        <f>SUM(HP6:HP8)</f>
        <v>0</v>
      </c>
    </row>
    <row r="10" spans="1:224" ht="15.75" thickTop="1" x14ac:dyDescent="0.25">
      <c r="A10" s="5"/>
      <c r="D10" s="13"/>
      <c r="F10" s="5"/>
      <c r="I10" s="13"/>
      <c r="K10" s="5"/>
      <c r="N10" s="13"/>
      <c r="P10" s="5"/>
      <c r="S10" s="13"/>
      <c r="U10" s="5"/>
      <c r="X10" s="13"/>
      <c r="Z10" s="5"/>
      <c r="AC10" s="13"/>
      <c r="AE10" s="5"/>
      <c r="AH10" s="13"/>
      <c r="AJ10" s="5"/>
      <c r="AM10" s="13"/>
      <c r="AO10" s="5"/>
      <c r="AR10" s="13"/>
      <c r="AT10" s="5"/>
      <c r="AW10" s="13"/>
      <c r="AY10" s="5"/>
      <c r="BB10" s="13"/>
      <c r="BD10" s="5"/>
      <c r="BG10" s="13"/>
      <c r="BI10" s="5"/>
      <c r="BL10" s="13"/>
      <c r="BN10" s="5"/>
      <c r="BQ10" s="13"/>
      <c r="BS10" s="5"/>
      <c r="BV10" s="13"/>
      <c r="BX10" s="5"/>
      <c r="CA10" s="13"/>
      <c r="CC10" s="5"/>
      <c r="CF10" s="13"/>
      <c r="CH10" s="5"/>
      <c r="CK10" s="13"/>
      <c r="CM10" s="5"/>
      <c r="CP10" s="13"/>
      <c r="CR10" s="5"/>
      <c r="CU10" s="13"/>
      <c r="CW10" s="5"/>
      <c r="CZ10" s="13"/>
      <c r="DB10" s="5"/>
      <c r="DE10" s="13"/>
      <c r="DG10" s="5"/>
      <c r="DJ10" s="13"/>
      <c r="DL10" s="5"/>
      <c r="DO10" s="13"/>
      <c r="DQ10" s="5"/>
      <c r="DT10" s="13"/>
      <c r="DV10" s="5"/>
      <c r="DY10" s="13"/>
      <c r="EA10" s="5"/>
      <c r="ED10" s="13"/>
      <c r="EF10" s="5"/>
      <c r="EI10" s="13"/>
      <c r="EK10" s="5"/>
      <c r="EN10" s="13"/>
      <c r="EP10" s="5"/>
      <c r="ES10" s="13"/>
      <c r="EU10" s="5"/>
      <c r="EX10" s="13"/>
      <c r="EZ10" s="5"/>
      <c r="FC10" s="13"/>
      <c r="FE10" s="5"/>
      <c r="FH10" s="13"/>
      <c r="FJ10" s="5"/>
      <c r="FM10" s="13"/>
      <c r="FO10" s="5"/>
      <c r="FR10" s="13"/>
      <c r="FT10" s="5"/>
      <c r="FW10" s="13"/>
      <c r="FY10" s="5"/>
      <c r="GB10" s="13"/>
      <c r="GD10" s="5"/>
      <c r="GG10" s="13"/>
      <c r="GI10" s="5"/>
      <c r="GL10" s="13"/>
      <c r="GN10" s="5"/>
      <c r="GQ10" s="13"/>
      <c r="GS10" s="5"/>
      <c r="GV10" s="13"/>
      <c r="GX10" s="5"/>
      <c r="HA10" s="13"/>
      <c r="HC10" s="5"/>
      <c r="HF10" s="13"/>
      <c r="HH10" s="5"/>
      <c r="HK10" s="13"/>
      <c r="HM10" s="5"/>
      <c r="HP10" s="13"/>
    </row>
    <row r="11" spans="1:224" ht="30.95" customHeight="1" x14ac:dyDescent="0.25">
      <c r="A11" s="7" t="s">
        <v>37</v>
      </c>
      <c r="B11" s="9" t="e">
        <f>B3+B9</f>
        <v>#REF!</v>
      </c>
      <c r="C11" s="9" t="e">
        <f>B11+C9</f>
        <v>#REF!</v>
      </c>
      <c r="D11" s="10" t="e">
        <f>C11+D9</f>
        <v>#REF!</v>
      </c>
      <c r="F11" s="7" t="s">
        <v>37</v>
      </c>
      <c r="G11" s="9" t="e">
        <f>G3+G9</f>
        <v>#REF!</v>
      </c>
      <c r="H11" s="9" t="e">
        <f>G11+H9</f>
        <v>#REF!</v>
      </c>
      <c r="I11" s="10" t="e">
        <f>H11+I9</f>
        <v>#REF!</v>
      </c>
      <c r="K11" s="7" t="s">
        <v>37</v>
      </c>
      <c r="L11" s="9">
        <f>L3+L9</f>
        <v>0</v>
      </c>
      <c r="M11" s="9">
        <f>L11+M9</f>
        <v>0</v>
      </c>
      <c r="N11" s="10">
        <f>M11+N9</f>
        <v>0</v>
      </c>
      <c r="P11" s="7" t="s">
        <v>37</v>
      </c>
      <c r="Q11" s="9">
        <f>Q3+Q9</f>
        <v>0</v>
      </c>
      <c r="R11" s="9">
        <f>Q11+R9</f>
        <v>0</v>
      </c>
      <c r="S11" s="10">
        <f>R11+S9</f>
        <v>0</v>
      </c>
      <c r="U11" s="7" t="s">
        <v>37</v>
      </c>
      <c r="V11" s="9">
        <f>V3+V9</f>
        <v>1025000</v>
      </c>
      <c r="W11" s="9">
        <f>V11+W9</f>
        <v>1010000</v>
      </c>
      <c r="X11" s="10">
        <f>W11+X9</f>
        <v>1010000</v>
      </c>
      <c r="Z11" s="7" t="s">
        <v>37</v>
      </c>
      <c r="AA11" s="9">
        <f>AA3+AA9</f>
        <v>0</v>
      </c>
      <c r="AB11" s="9">
        <f>AA11+AB9</f>
        <v>0</v>
      </c>
      <c r="AC11" s="10">
        <f>AB11+AC9</f>
        <v>0</v>
      </c>
      <c r="AE11" s="7" t="s">
        <v>37</v>
      </c>
      <c r="AF11" s="9">
        <f>AF3+AF9</f>
        <v>0</v>
      </c>
      <c r="AG11" s="9">
        <f>AF11+AG9</f>
        <v>0</v>
      </c>
      <c r="AH11" s="10">
        <f>AG11+AH9</f>
        <v>0</v>
      </c>
      <c r="AJ11" s="7" t="s">
        <v>37</v>
      </c>
      <c r="AK11" s="9">
        <f>AK3+AK9</f>
        <v>0</v>
      </c>
      <c r="AL11" s="9">
        <f>AK11+AL9</f>
        <v>0</v>
      </c>
      <c r="AM11" s="10">
        <f>AL11+AM9</f>
        <v>0</v>
      </c>
      <c r="AO11" s="7" t="s">
        <v>37</v>
      </c>
      <c r="AP11" s="9">
        <f>AP3+AP9</f>
        <v>0</v>
      </c>
      <c r="AQ11" s="9">
        <f>AP11+AQ9</f>
        <v>0</v>
      </c>
      <c r="AR11" s="10">
        <f>AQ11+AR9</f>
        <v>0</v>
      </c>
      <c r="AT11" s="7" t="s">
        <v>37</v>
      </c>
      <c r="AU11" s="9">
        <f>AU3+AU9</f>
        <v>0</v>
      </c>
      <c r="AV11" s="9">
        <f>AU11+AV9</f>
        <v>0</v>
      </c>
      <c r="AW11" s="10">
        <f>AV11+AW9</f>
        <v>0</v>
      </c>
      <c r="AY11" s="7" t="s">
        <v>37</v>
      </c>
      <c r="AZ11" s="9">
        <f>AZ3+AZ9</f>
        <v>0</v>
      </c>
      <c r="BA11" s="9">
        <f>AZ11+BA9</f>
        <v>0</v>
      </c>
      <c r="BB11" s="10">
        <f>BA11+BB9</f>
        <v>0</v>
      </c>
      <c r="BD11" s="7" t="s">
        <v>37</v>
      </c>
      <c r="BE11" s="9">
        <f>BE3+BE9</f>
        <v>0</v>
      </c>
      <c r="BF11" s="9">
        <f>BE11+BF9</f>
        <v>0</v>
      </c>
      <c r="BG11" s="10">
        <f>BF11+BG9</f>
        <v>0</v>
      </c>
      <c r="BI11" s="7" t="s">
        <v>37</v>
      </c>
      <c r="BJ11" s="9">
        <f>BJ3+BJ9</f>
        <v>0</v>
      </c>
      <c r="BK11" s="9">
        <f>BJ11+BK9</f>
        <v>0</v>
      </c>
      <c r="BL11" s="10">
        <f>BK11+BL9</f>
        <v>0</v>
      </c>
      <c r="BN11" s="7" t="s">
        <v>37</v>
      </c>
      <c r="BO11" s="9">
        <f>BO3+BO9</f>
        <v>0</v>
      </c>
      <c r="BP11" s="9">
        <f>BO11+BP9</f>
        <v>0</v>
      </c>
      <c r="BQ11" s="10">
        <f>BP11+BQ9</f>
        <v>0</v>
      </c>
      <c r="BS11" s="7" t="s">
        <v>37</v>
      </c>
      <c r="BT11" s="9">
        <f>BT3+BT9</f>
        <v>0</v>
      </c>
      <c r="BU11" s="9">
        <f>BT11+BU9</f>
        <v>0</v>
      </c>
      <c r="BV11" s="10">
        <f>BU11+BV9</f>
        <v>0</v>
      </c>
      <c r="BX11" s="7" t="s">
        <v>37</v>
      </c>
      <c r="BY11" s="9">
        <f>BY3+BY9</f>
        <v>0</v>
      </c>
      <c r="BZ11" s="9">
        <f>BY11+BZ9</f>
        <v>0</v>
      </c>
      <c r="CA11" s="10">
        <f>BZ11+CA9</f>
        <v>0</v>
      </c>
      <c r="CC11" s="7" t="s">
        <v>37</v>
      </c>
      <c r="CD11" s="9">
        <f>CD3+CD9</f>
        <v>0</v>
      </c>
      <c r="CE11" s="9">
        <f>CD11+CE9</f>
        <v>0</v>
      </c>
      <c r="CF11" s="10">
        <f>CE11+CF9</f>
        <v>0</v>
      </c>
      <c r="CH11" s="7" t="s">
        <v>37</v>
      </c>
      <c r="CI11" s="9">
        <f>CI3+CI9</f>
        <v>0</v>
      </c>
      <c r="CJ11" s="9">
        <f>CI11+CJ9</f>
        <v>0</v>
      </c>
      <c r="CK11" s="10">
        <f>CJ11+CK9</f>
        <v>0</v>
      </c>
      <c r="CM11" s="7" t="s">
        <v>37</v>
      </c>
      <c r="CN11" s="9">
        <f>CN3+CN9</f>
        <v>0</v>
      </c>
      <c r="CO11" s="9">
        <f>CN11+CO9</f>
        <v>0</v>
      </c>
      <c r="CP11" s="10">
        <f>CO11+CP9</f>
        <v>0</v>
      </c>
      <c r="CR11" s="7" t="s">
        <v>37</v>
      </c>
      <c r="CS11" s="9">
        <f>CS3+CS9</f>
        <v>0</v>
      </c>
      <c r="CT11" s="9">
        <f>CS11+CT9</f>
        <v>0</v>
      </c>
      <c r="CU11" s="10">
        <f>CT11+CU9</f>
        <v>0</v>
      </c>
      <c r="CW11" s="7" t="s">
        <v>37</v>
      </c>
      <c r="CX11" s="9">
        <f>CX3+CX9</f>
        <v>0</v>
      </c>
      <c r="CY11" s="9">
        <f>CX11+CY9</f>
        <v>0</v>
      </c>
      <c r="CZ11" s="10">
        <f>CY11+CZ9</f>
        <v>0</v>
      </c>
      <c r="DB11" s="7" t="s">
        <v>37</v>
      </c>
      <c r="DC11" s="9">
        <f>DC3+DC9</f>
        <v>0</v>
      </c>
      <c r="DD11" s="9">
        <f>DC11+DD9</f>
        <v>0</v>
      </c>
      <c r="DE11" s="10">
        <f>DD11+DE9</f>
        <v>0</v>
      </c>
      <c r="DG11" s="7" t="s">
        <v>37</v>
      </c>
      <c r="DH11" s="9">
        <f>DH3+DH9</f>
        <v>0</v>
      </c>
      <c r="DI11" s="9">
        <f>DH11+DI9</f>
        <v>0</v>
      </c>
      <c r="DJ11" s="10">
        <f>DI11+DJ9</f>
        <v>0</v>
      </c>
      <c r="DL11" s="7" t="s">
        <v>37</v>
      </c>
      <c r="DM11" s="9">
        <f>DM3+DM9</f>
        <v>0</v>
      </c>
      <c r="DN11" s="9">
        <f>DM11+DN9</f>
        <v>0</v>
      </c>
      <c r="DO11" s="10">
        <f>DN11+DO9</f>
        <v>0</v>
      </c>
      <c r="DQ11" s="7" t="s">
        <v>37</v>
      </c>
      <c r="DR11" s="9">
        <f>DR3+DR9</f>
        <v>0</v>
      </c>
      <c r="DS11" s="9">
        <f>DR11+DS9</f>
        <v>0</v>
      </c>
      <c r="DT11" s="10">
        <f>DS11+DT9</f>
        <v>0</v>
      </c>
      <c r="DV11" s="7" t="s">
        <v>37</v>
      </c>
      <c r="DW11" s="9">
        <f>DW3+DW9</f>
        <v>0</v>
      </c>
      <c r="DX11" s="9">
        <f>DW11+DX9</f>
        <v>0</v>
      </c>
      <c r="DY11" s="10">
        <f>DX11+DY9</f>
        <v>0</v>
      </c>
      <c r="EA11" s="7" t="s">
        <v>37</v>
      </c>
      <c r="EB11" s="9">
        <f>EB3+EB9</f>
        <v>0</v>
      </c>
      <c r="EC11" s="9">
        <f>EB11+EC9</f>
        <v>0</v>
      </c>
      <c r="ED11" s="10">
        <f>EC11+ED9</f>
        <v>0</v>
      </c>
      <c r="EF11" s="7" t="s">
        <v>37</v>
      </c>
      <c r="EG11" s="9">
        <f>EG3+EG9</f>
        <v>0</v>
      </c>
      <c r="EH11" s="9">
        <f>EG11+EH9</f>
        <v>0</v>
      </c>
      <c r="EI11" s="10">
        <f>EH11+EI9</f>
        <v>0</v>
      </c>
      <c r="EK11" s="7" t="s">
        <v>37</v>
      </c>
      <c r="EL11" s="9">
        <f>EL3+EL9</f>
        <v>0</v>
      </c>
      <c r="EM11" s="9">
        <f>EL11+EM9</f>
        <v>0</v>
      </c>
      <c r="EN11" s="10">
        <f>EM11+EN9</f>
        <v>0</v>
      </c>
      <c r="EP11" s="7" t="s">
        <v>37</v>
      </c>
      <c r="EQ11" s="9">
        <f>EQ3+EQ9</f>
        <v>0</v>
      </c>
      <c r="ER11" s="9">
        <f>EQ11+ER9</f>
        <v>0</v>
      </c>
      <c r="ES11" s="10">
        <f>ER11+ES9</f>
        <v>0</v>
      </c>
      <c r="EU11" s="7" t="s">
        <v>37</v>
      </c>
      <c r="EV11" s="9">
        <f>EV3+EV9</f>
        <v>0</v>
      </c>
      <c r="EW11" s="9">
        <f>EV11+EW9</f>
        <v>0</v>
      </c>
      <c r="EX11" s="10">
        <f>EW11+EX9</f>
        <v>0</v>
      </c>
      <c r="EZ11" s="7" t="s">
        <v>37</v>
      </c>
      <c r="FA11" s="9">
        <f>FA3+FA9</f>
        <v>0</v>
      </c>
      <c r="FB11" s="9">
        <f>FA11+FB9</f>
        <v>0</v>
      </c>
      <c r="FC11" s="10">
        <f>FB11+FC9</f>
        <v>0</v>
      </c>
      <c r="FE11" s="7" t="s">
        <v>37</v>
      </c>
      <c r="FF11" s="9">
        <f>FF3+FF9</f>
        <v>0</v>
      </c>
      <c r="FG11" s="9">
        <f>FF11+FG9</f>
        <v>0</v>
      </c>
      <c r="FH11" s="10">
        <f>FG11+FH9</f>
        <v>0</v>
      </c>
      <c r="FJ11" s="7" t="s">
        <v>37</v>
      </c>
      <c r="FK11" s="9">
        <f>FK3+FK9</f>
        <v>0</v>
      </c>
      <c r="FL11" s="9">
        <f>FK11+FL9</f>
        <v>0</v>
      </c>
      <c r="FM11" s="10">
        <f>FL11+FM9</f>
        <v>0</v>
      </c>
      <c r="FO11" s="7" t="s">
        <v>37</v>
      </c>
      <c r="FP11" s="9">
        <f>FP3+FP9</f>
        <v>0</v>
      </c>
      <c r="FQ11" s="9">
        <f>FP11+FQ9</f>
        <v>0</v>
      </c>
      <c r="FR11" s="10">
        <f>FQ11+FR9</f>
        <v>0</v>
      </c>
      <c r="FT11" s="7" t="s">
        <v>37</v>
      </c>
      <c r="FU11" s="9">
        <f>FU3+FU9</f>
        <v>0</v>
      </c>
      <c r="FV11" s="9">
        <f>FU11+FV9</f>
        <v>0</v>
      </c>
      <c r="FW11" s="10">
        <f>FV11+FW9</f>
        <v>0</v>
      </c>
      <c r="FY11" s="7" t="s">
        <v>37</v>
      </c>
      <c r="FZ11" s="9">
        <f>FZ3+FZ9</f>
        <v>0</v>
      </c>
      <c r="GA11" s="9">
        <f>FZ11+GA9</f>
        <v>0</v>
      </c>
      <c r="GB11" s="10">
        <f>GA11+GB9</f>
        <v>0</v>
      </c>
      <c r="GD11" s="7" t="s">
        <v>37</v>
      </c>
      <c r="GE11" s="9">
        <f>GE3+GE9</f>
        <v>0</v>
      </c>
      <c r="GF11" s="9">
        <f>GE11+GF9</f>
        <v>0</v>
      </c>
      <c r="GG11" s="10">
        <f>GF11+GG9</f>
        <v>0</v>
      </c>
      <c r="GI11" s="7" t="s">
        <v>37</v>
      </c>
      <c r="GJ11" s="9">
        <f>GJ3+GJ9</f>
        <v>0</v>
      </c>
      <c r="GK11" s="9">
        <f>GJ11+GK9</f>
        <v>0</v>
      </c>
      <c r="GL11" s="10">
        <f>GK11+GL9</f>
        <v>0</v>
      </c>
      <c r="GN11" s="7" t="s">
        <v>37</v>
      </c>
      <c r="GO11" s="9">
        <f>GO3+GO9</f>
        <v>0</v>
      </c>
      <c r="GP11" s="9">
        <f>GO11+GP9</f>
        <v>0</v>
      </c>
      <c r="GQ11" s="10">
        <f>GP11+GQ9</f>
        <v>0</v>
      </c>
      <c r="GS11" s="7" t="s">
        <v>37</v>
      </c>
      <c r="GT11" s="9">
        <f>GT3+GT9</f>
        <v>0</v>
      </c>
      <c r="GU11" s="9">
        <f>GT11+GU9</f>
        <v>0</v>
      </c>
      <c r="GV11" s="10">
        <f>GU11+GV9</f>
        <v>0</v>
      </c>
      <c r="GX11" s="7" t="s">
        <v>37</v>
      </c>
      <c r="GY11" s="9">
        <f>GY3+GY9</f>
        <v>0</v>
      </c>
      <c r="GZ11" s="9">
        <f>GY11+GZ9</f>
        <v>0</v>
      </c>
      <c r="HA11" s="10">
        <f>GZ11+HA9</f>
        <v>0</v>
      </c>
      <c r="HC11" s="7" t="s">
        <v>37</v>
      </c>
      <c r="HD11" s="9">
        <f>HD3+HD9</f>
        <v>0</v>
      </c>
      <c r="HE11" s="9">
        <f>HD11+HE9</f>
        <v>0</v>
      </c>
      <c r="HF11" s="10">
        <f>HE11+HF9</f>
        <v>0</v>
      </c>
      <c r="HH11" s="7" t="s">
        <v>37</v>
      </c>
      <c r="HI11" s="9">
        <f>HI3+HI9</f>
        <v>0</v>
      </c>
      <c r="HJ11" s="9">
        <f>HI11+HJ9</f>
        <v>0</v>
      </c>
      <c r="HK11" s="10">
        <f>HJ11+HK9</f>
        <v>0</v>
      </c>
      <c r="HM11" s="7" t="s">
        <v>37</v>
      </c>
      <c r="HN11" s="9">
        <f>HN3+HN9</f>
        <v>0</v>
      </c>
      <c r="HO11" s="9">
        <f>HN11+HO9</f>
        <v>0</v>
      </c>
      <c r="HP11" s="10">
        <f>HO11+HP9</f>
        <v>0</v>
      </c>
    </row>
    <row r="12" spans="1:224" ht="29.45" customHeight="1" thickBot="1" x14ac:dyDescent="0.3">
      <c r="A12" s="8" t="s">
        <v>38</v>
      </c>
      <c r="B12" s="14" t="e">
        <f>(B11-B3)/B3</f>
        <v>#REF!</v>
      </c>
      <c r="C12" s="14" t="e">
        <f>(C11-B11)/B11</f>
        <v>#REF!</v>
      </c>
      <c r="D12" s="15" t="e">
        <f>(D11-C11)/C11</f>
        <v>#REF!</v>
      </c>
      <c r="F12" s="8" t="s">
        <v>38</v>
      </c>
      <c r="G12" s="14" t="e">
        <f>(G11-G3)/G3</f>
        <v>#REF!</v>
      </c>
      <c r="H12" s="14" t="e">
        <f>(H11-G11)/G11</f>
        <v>#REF!</v>
      </c>
      <c r="I12" s="15" t="e">
        <f>(I11-H11)/H11</f>
        <v>#REF!</v>
      </c>
      <c r="K12" s="8" t="s">
        <v>38</v>
      </c>
      <c r="L12" s="14" t="e">
        <f>(L11-L3)/L3</f>
        <v>#DIV/0!</v>
      </c>
      <c r="M12" s="14" t="e">
        <f>(M11-L11)/L11</f>
        <v>#DIV/0!</v>
      </c>
      <c r="N12" s="15" t="e">
        <f>(N11-M11)/M11</f>
        <v>#DIV/0!</v>
      </c>
      <c r="P12" s="8" t="s">
        <v>38</v>
      </c>
      <c r="Q12" s="14" t="e">
        <f>(Q11-Q3)/Q3</f>
        <v>#DIV/0!</v>
      </c>
      <c r="R12" s="14" t="e">
        <f>(R11-Q11)/Q11</f>
        <v>#DIV/0!</v>
      </c>
      <c r="S12" s="15" t="e">
        <f>(S11-R11)/R11</f>
        <v>#DIV/0!</v>
      </c>
      <c r="U12" s="8" t="s">
        <v>38</v>
      </c>
      <c r="V12" s="14">
        <f>(V11-V3)/V3</f>
        <v>-2.3809523809523808E-2</v>
      </c>
      <c r="W12" s="14">
        <f>(W11-V11)/V11</f>
        <v>-1.4634146341463415E-2</v>
      </c>
      <c r="X12" s="15">
        <f>(X11-W11)/W11</f>
        <v>0</v>
      </c>
      <c r="Z12" s="8" t="s">
        <v>38</v>
      </c>
      <c r="AA12" s="14" t="e">
        <f>(AA11-AA3)/AA3</f>
        <v>#DIV/0!</v>
      </c>
      <c r="AB12" s="14" t="e">
        <f>(AB11-AA11)/AA11</f>
        <v>#DIV/0!</v>
      </c>
      <c r="AC12" s="15" t="e">
        <f>(AC11-AB11)/AB11</f>
        <v>#DIV/0!</v>
      </c>
      <c r="AE12" s="8" t="s">
        <v>38</v>
      </c>
      <c r="AF12" s="14" t="e">
        <f>(AF11-AF3)/AF3</f>
        <v>#DIV/0!</v>
      </c>
      <c r="AG12" s="14" t="e">
        <f>(AG11-AF11)/AF11</f>
        <v>#DIV/0!</v>
      </c>
      <c r="AH12" s="15" t="e">
        <f>(AH11-AG11)/AG11</f>
        <v>#DIV/0!</v>
      </c>
      <c r="AJ12" s="8" t="s">
        <v>38</v>
      </c>
      <c r="AK12" s="14" t="e">
        <f>(AK11-AK3)/AK3</f>
        <v>#DIV/0!</v>
      </c>
      <c r="AL12" s="14" t="e">
        <f>(AL11-AK11)/AK11</f>
        <v>#DIV/0!</v>
      </c>
      <c r="AM12" s="15" t="e">
        <f>(AM11-AL11)/AL11</f>
        <v>#DIV/0!</v>
      </c>
      <c r="AO12" s="8" t="s">
        <v>38</v>
      </c>
      <c r="AP12" s="14" t="e">
        <f>(AP11-AP3)/AP3</f>
        <v>#DIV/0!</v>
      </c>
      <c r="AQ12" s="14" t="e">
        <f>(AQ11-AP11)/AP11</f>
        <v>#DIV/0!</v>
      </c>
      <c r="AR12" s="15" t="e">
        <f>(AR11-AQ11)/AQ11</f>
        <v>#DIV/0!</v>
      </c>
      <c r="AT12" s="8" t="s">
        <v>38</v>
      </c>
      <c r="AU12" s="14" t="e">
        <f>(AU11-AU3)/AU3</f>
        <v>#DIV/0!</v>
      </c>
      <c r="AV12" s="14" t="e">
        <f>(AV11-AU11)/AU11</f>
        <v>#DIV/0!</v>
      </c>
      <c r="AW12" s="15" t="e">
        <f>(AW11-AV11)/AV11</f>
        <v>#DIV/0!</v>
      </c>
      <c r="AY12" s="8" t="s">
        <v>38</v>
      </c>
      <c r="AZ12" s="14" t="e">
        <f>(AZ11-AZ3)/AZ3</f>
        <v>#DIV/0!</v>
      </c>
      <c r="BA12" s="14" t="e">
        <f>(BA11-AZ11)/AZ11</f>
        <v>#DIV/0!</v>
      </c>
      <c r="BB12" s="15" t="e">
        <f>(BB11-BA11)/BA11</f>
        <v>#DIV/0!</v>
      </c>
      <c r="BD12" s="8" t="s">
        <v>38</v>
      </c>
      <c r="BE12" s="14" t="e">
        <f>(BE11-BE3)/BE3</f>
        <v>#DIV/0!</v>
      </c>
      <c r="BF12" s="14" t="e">
        <f>(BF11-BE11)/BE11</f>
        <v>#DIV/0!</v>
      </c>
      <c r="BG12" s="15" t="e">
        <f>(BG11-BF11)/BF11</f>
        <v>#DIV/0!</v>
      </c>
      <c r="BI12" s="8" t="s">
        <v>38</v>
      </c>
      <c r="BJ12" s="14" t="e">
        <f>(BJ11-BJ3)/BJ3</f>
        <v>#DIV/0!</v>
      </c>
      <c r="BK12" s="14" t="e">
        <f>(BK11-BJ11)/BJ11</f>
        <v>#DIV/0!</v>
      </c>
      <c r="BL12" s="15" t="e">
        <f>(BL11-BK11)/BK11</f>
        <v>#DIV/0!</v>
      </c>
      <c r="BN12" s="8" t="s">
        <v>38</v>
      </c>
      <c r="BO12" s="14" t="e">
        <f>(BO11-BO3)/BO3</f>
        <v>#DIV/0!</v>
      </c>
      <c r="BP12" s="14" t="e">
        <f>(BP11-BO11)/BO11</f>
        <v>#DIV/0!</v>
      </c>
      <c r="BQ12" s="15" t="e">
        <f>(BQ11-BP11)/BP11</f>
        <v>#DIV/0!</v>
      </c>
      <c r="BS12" s="8" t="s">
        <v>38</v>
      </c>
      <c r="BT12" s="14" t="e">
        <f>(BT11-BT3)/BT3</f>
        <v>#DIV/0!</v>
      </c>
      <c r="BU12" s="14" t="e">
        <f>(BU11-BT11)/BT11</f>
        <v>#DIV/0!</v>
      </c>
      <c r="BV12" s="15" t="e">
        <f>(BV11-BU11)/BU11</f>
        <v>#DIV/0!</v>
      </c>
      <c r="BX12" s="8" t="s">
        <v>38</v>
      </c>
      <c r="BY12" s="14" t="e">
        <f>(BY11-BY3)/BY3</f>
        <v>#DIV/0!</v>
      </c>
      <c r="BZ12" s="14" t="e">
        <f>(BZ11-BY11)/BY11</f>
        <v>#DIV/0!</v>
      </c>
      <c r="CA12" s="15" t="e">
        <f>(CA11-BZ11)/BZ11</f>
        <v>#DIV/0!</v>
      </c>
      <c r="CC12" s="8" t="s">
        <v>38</v>
      </c>
      <c r="CD12" s="14" t="e">
        <f>(CD11-CD3)/CD3</f>
        <v>#DIV/0!</v>
      </c>
      <c r="CE12" s="14" t="e">
        <f>(CE11-CD11)/CD11</f>
        <v>#DIV/0!</v>
      </c>
      <c r="CF12" s="15" t="e">
        <f>(CF11-CE11)/CE11</f>
        <v>#DIV/0!</v>
      </c>
      <c r="CH12" s="8" t="s">
        <v>38</v>
      </c>
      <c r="CI12" s="14" t="e">
        <f>(CI11-CI3)/CI3</f>
        <v>#DIV/0!</v>
      </c>
      <c r="CJ12" s="14" t="e">
        <f>(CJ11-CI11)/CI11</f>
        <v>#DIV/0!</v>
      </c>
      <c r="CK12" s="15" t="e">
        <f>(CK11-CJ11)/CJ11</f>
        <v>#DIV/0!</v>
      </c>
      <c r="CM12" s="8" t="s">
        <v>38</v>
      </c>
      <c r="CN12" s="14" t="e">
        <f>(CN11-CN3)/CN3</f>
        <v>#DIV/0!</v>
      </c>
      <c r="CO12" s="14" t="e">
        <f>(CO11-CN11)/CN11</f>
        <v>#DIV/0!</v>
      </c>
      <c r="CP12" s="15" t="e">
        <f>(CP11-CO11)/CO11</f>
        <v>#DIV/0!</v>
      </c>
      <c r="CR12" s="8" t="s">
        <v>38</v>
      </c>
      <c r="CS12" s="14" t="e">
        <f>(CS11-CS3)/CS3</f>
        <v>#DIV/0!</v>
      </c>
      <c r="CT12" s="14" t="e">
        <f>(CT11-CS11)/CS11</f>
        <v>#DIV/0!</v>
      </c>
      <c r="CU12" s="15" t="e">
        <f>(CU11-CT11)/CT11</f>
        <v>#DIV/0!</v>
      </c>
      <c r="CW12" s="8" t="s">
        <v>38</v>
      </c>
      <c r="CX12" s="14" t="e">
        <f>(CX11-CX3)/CX3</f>
        <v>#DIV/0!</v>
      </c>
      <c r="CY12" s="14" t="e">
        <f>(CY11-CX11)/CX11</f>
        <v>#DIV/0!</v>
      </c>
      <c r="CZ12" s="15" t="e">
        <f>(CZ11-CY11)/CY11</f>
        <v>#DIV/0!</v>
      </c>
      <c r="DB12" s="8" t="s">
        <v>38</v>
      </c>
      <c r="DC12" s="14" t="e">
        <f>(DC11-DC3)/DC3</f>
        <v>#DIV/0!</v>
      </c>
      <c r="DD12" s="14" t="e">
        <f>(DD11-DC11)/DC11</f>
        <v>#DIV/0!</v>
      </c>
      <c r="DE12" s="15" t="e">
        <f>(DE11-DD11)/DD11</f>
        <v>#DIV/0!</v>
      </c>
      <c r="DG12" s="8" t="s">
        <v>38</v>
      </c>
      <c r="DH12" s="14" t="e">
        <f>(DH11-DH3)/DH3</f>
        <v>#DIV/0!</v>
      </c>
      <c r="DI12" s="14" t="e">
        <f>(DI11-DH11)/DH11</f>
        <v>#DIV/0!</v>
      </c>
      <c r="DJ12" s="15" t="e">
        <f>(DJ11-DI11)/DI11</f>
        <v>#DIV/0!</v>
      </c>
      <c r="DL12" s="8" t="s">
        <v>38</v>
      </c>
      <c r="DM12" s="14" t="e">
        <f>(DM11-DM3)/DM3</f>
        <v>#DIV/0!</v>
      </c>
      <c r="DN12" s="14" t="e">
        <f>(DN11-DM11)/DM11</f>
        <v>#DIV/0!</v>
      </c>
      <c r="DO12" s="15" t="e">
        <f>(DO11-DN11)/DN11</f>
        <v>#DIV/0!</v>
      </c>
      <c r="DQ12" s="8" t="s">
        <v>38</v>
      </c>
      <c r="DR12" s="14" t="e">
        <f>(DR11-DR3)/DR3</f>
        <v>#DIV/0!</v>
      </c>
      <c r="DS12" s="14" t="e">
        <f>(DS11-DR11)/DR11</f>
        <v>#DIV/0!</v>
      </c>
      <c r="DT12" s="15" t="e">
        <f>(DT11-DS11)/DS11</f>
        <v>#DIV/0!</v>
      </c>
      <c r="DV12" s="8" t="s">
        <v>38</v>
      </c>
      <c r="DW12" s="14" t="e">
        <f>(DW11-DW3)/DW3</f>
        <v>#DIV/0!</v>
      </c>
      <c r="DX12" s="14" t="e">
        <f>(DX11-DW11)/DW11</f>
        <v>#DIV/0!</v>
      </c>
      <c r="DY12" s="15" t="e">
        <f>(DY11-DX11)/DX11</f>
        <v>#DIV/0!</v>
      </c>
      <c r="EA12" s="8" t="s">
        <v>38</v>
      </c>
      <c r="EB12" s="14" t="e">
        <f>(EB11-EB3)/EB3</f>
        <v>#DIV/0!</v>
      </c>
      <c r="EC12" s="14" t="e">
        <f>(EC11-EB11)/EB11</f>
        <v>#DIV/0!</v>
      </c>
      <c r="ED12" s="15" t="e">
        <f>(ED11-EC11)/EC11</f>
        <v>#DIV/0!</v>
      </c>
      <c r="EF12" s="8" t="s">
        <v>38</v>
      </c>
      <c r="EG12" s="14" t="e">
        <f>(EG11-EG3)/EG3</f>
        <v>#DIV/0!</v>
      </c>
      <c r="EH12" s="14" t="e">
        <f>(EH11-EG11)/EG11</f>
        <v>#DIV/0!</v>
      </c>
      <c r="EI12" s="15" t="e">
        <f>(EI11-EH11)/EH11</f>
        <v>#DIV/0!</v>
      </c>
      <c r="EK12" s="8" t="s">
        <v>38</v>
      </c>
      <c r="EL12" s="14" t="e">
        <f>(EL11-EL3)/EL3</f>
        <v>#DIV/0!</v>
      </c>
      <c r="EM12" s="14" t="e">
        <f>(EM11-EL11)/EL11</f>
        <v>#DIV/0!</v>
      </c>
      <c r="EN12" s="15" t="e">
        <f>(EN11-EM11)/EM11</f>
        <v>#DIV/0!</v>
      </c>
      <c r="EP12" s="8" t="s">
        <v>38</v>
      </c>
      <c r="EQ12" s="14" t="e">
        <f>(EQ11-EQ3)/EQ3</f>
        <v>#DIV/0!</v>
      </c>
      <c r="ER12" s="14" t="e">
        <f>(ER11-EQ11)/EQ11</f>
        <v>#DIV/0!</v>
      </c>
      <c r="ES12" s="15" t="e">
        <f>(ES11-ER11)/ER11</f>
        <v>#DIV/0!</v>
      </c>
      <c r="EU12" s="8" t="s">
        <v>38</v>
      </c>
      <c r="EV12" s="14" t="e">
        <f>(EV11-EV3)/EV3</f>
        <v>#DIV/0!</v>
      </c>
      <c r="EW12" s="14" t="e">
        <f>(EW11-EV11)/EV11</f>
        <v>#DIV/0!</v>
      </c>
      <c r="EX12" s="15" t="e">
        <f>(EX11-EW11)/EW11</f>
        <v>#DIV/0!</v>
      </c>
      <c r="EZ12" s="8" t="s">
        <v>38</v>
      </c>
      <c r="FA12" s="14" t="e">
        <f>(FA11-FA3)/FA3</f>
        <v>#DIV/0!</v>
      </c>
      <c r="FB12" s="14" t="e">
        <f>(FB11-FA11)/FA11</f>
        <v>#DIV/0!</v>
      </c>
      <c r="FC12" s="15" t="e">
        <f>(FC11-FB11)/FB11</f>
        <v>#DIV/0!</v>
      </c>
      <c r="FE12" s="8" t="s">
        <v>38</v>
      </c>
      <c r="FF12" s="14" t="e">
        <f>(FF11-FF3)/FF3</f>
        <v>#DIV/0!</v>
      </c>
      <c r="FG12" s="14" t="e">
        <f>(FG11-FF11)/FF11</f>
        <v>#DIV/0!</v>
      </c>
      <c r="FH12" s="15" t="e">
        <f>(FH11-FG11)/FG11</f>
        <v>#DIV/0!</v>
      </c>
      <c r="FJ12" s="8" t="s">
        <v>38</v>
      </c>
      <c r="FK12" s="14" t="e">
        <f>(FK11-FK3)/FK3</f>
        <v>#DIV/0!</v>
      </c>
      <c r="FL12" s="14" t="e">
        <f>(FL11-FK11)/FK11</f>
        <v>#DIV/0!</v>
      </c>
      <c r="FM12" s="15" t="e">
        <f>(FM11-FL11)/FL11</f>
        <v>#DIV/0!</v>
      </c>
      <c r="FO12" s="8" t="s">
        <v>38</v>
      </c>
      <c r="FP12" s="14" t="e">
        <f>(FP11-FP3)/FP3</f>
        <v>#DIV/0!</v>
      </c>
      <c r="FQ12" s="14" t="e">
        <f>(FQ11-FP11)/FP11</f>
        <v>#DIV/0!</v>
      </c>
      <c r="FR12" s="15" t="e">
        <f>(FR11-FQ11)/FQ11</f>
        <v>#DIV/0!</v>
      </c>
      <c r="FT12" s="8" t="s">
        <v>38</v>
      </c>
      <c r="FU12" s="14" t="e">
        <f>(FU11-FU3)/FU3</f>
        <v>#DIV/0!</v>
      </c>
      <c r="FV12" s="14" t="e">
        <f>(FV11-FU11)/FU11</f>
        <v>#DIV/0!</v>
      </c>
      <c r="FW12" s="15" t="e">
        <f>(FW11-FV11)/FV11</f>
        <v>#DIV/0!</v>
      </c>
      <c r="FY12" s="8" t="s">
        <v>38</v>
      </c>
      <c r="FZ12" s="14" t="e">
        <f>(FZ11-FZ3)/FZ3</f>
        <v>#DIV/0!</v>
      </c>
      <c r="GA12" s="14" t="e">
        <f>(GA11-FZ11)/FZ11</f>
        <v>#DIV/0!</v>
      </c>
      <c r="GB12" s="15" t="e">
        <f>(GB11-GA11)/GA11</f>
        <v>#DIV/0!</v>
      </c>
      <c r="GD12" s="8" t="s">
        <v>38</v>
      </c>
      <c r="GE12" s="14" t="e">
        <f>(GE11-GE3)/GE3</f>
        <v>#DIV/0!</v>
      </c>
      <c r="GF12" s="14" t="e">
        <f>(GF11-GE11)/GE11</f>
        <v>#DIV/0!</v>
      </c>
      <c r="GG12" s="15" t="e">
        <f>(GG11-GF11)/GF11</f>
        <v>#DIV/0!</v>
      </c>
      <c r="GI12" s="8" t="s">
        <v>38</v>
      </c>
      <c r="GJ12" s="14" t="e">
        <f>(GJ11-GJ3)/GJ3</f>
        <v>#DIV/0!</v>
      </c>
      <c r="GK12" s="14" t="e">
        <f>(GK11-GJ11)/GJ11</f>
        <v>#DIV/0!</v>
      </c>
      <c r="GL12" s="15" t="e">
        <f>(GL11-GK11)/GK11</f>
        <v>#DIV/0!</v>
      </c>
      <c r="GN12" s="8" t="s">
        <v>38</v>
      </c>
      <c r="GO12" s="14" t="e">
        <f>(GO11-GO3)/GO3</f>
        <v>#DIV/0!</v>
      </c>
      <c r="GP12" s="14" t="e">
        <f>(GP11-GO11)/GO11</f>
        <v>#DIV/0!</v>
      </c>
      <c r="GQ12" s="15" t="e">
        <f>(GQ11-GP11)/GP11</f>
        <v>#DIV/0!</v>
      </c>
      <c r="GS12" s="8" t="s">
        <v>38</v>
      </c>
      <c r="GT12" s="14" t="e">
        <f>(GT11-GT3)/GT3</f>
        <v>#DIV/0!</v>
      </c>
      <c r="GU12" s="14" t="e">
        <f>(GU11-GT11)/GT11</f>
        <v>#DIV/0!</v>
      </c>
      <c r="GV12" s="15" t="e">
        <f>(GV11-GU11)/GU11</f>
        <v>#DIV/0!</v>
      </c>
      <c r="GX12" s="8" t="s">
        <v>38</v>
      </c>
      <c r="GY12" s="14" t="e">
        <f>(GY11-GY3)/GY3</f>
        <v>#DIV/0!</v>
      </c>
      <c r="GZ12" s="14" t="e">
        <f>(GZ11-GY11)/GY11</f>
        <v>#DIV/0!</v>
      </c>
      <c r="HA12" s="15" t="e">
        <f>(HA11-GZ11)/GZ11</f>
        <v>#DIV/0!</v>
      </c>
      <c r="HC12" s="8" t="s">
        <v>38</v>
      </c>
      <c r="HD12" s="14" t="e">
        <f>(HD11-HD3)/HD3</f>
        <v>#DIV/0!</v>
      </c>
      <c r="HE12" s="14" t="e">
        <f>(HE11-HD11)/HD11</f>
        <v>#DIV/0!</v>
      </c>
      <c r="HF12" s="15" t="e">
        <f>(HF11-HE11)/HE11</f>
        <v>#DIV/0!</v>
      </c>
      <c r="HH12" s="8" t="s">
        <v>38</v>
      </c>
      <c r="HI12" s="14" t="e">
        <f>(HI11-HI3)/HI3</f>
        <v>#DIV/0!</v>
      </c>
      <c r="HJ12" s="14" t="e">
        <f>(HJ11-HI11)/HI11</f>
        <v>#DIV/0!</v>
      </c>
      <c r="HK12" s="15" t="e">
        <f>(HK11-HJ11)/HJ11</f>
        <v>#DIV/0!</v>
      </c>
      <c r="HM12" s="8" t="s">
        <v>38</v>
      </c>
      <c r="HN12" s="14" t="e">
        <f>(HN11-HN3)/HN3</f>
        <v>#DIV/0!</v>
      </c>
      <c r="HO12" s="14" t="e">
        <f>(HO11-HN11)/HN11</f>
        <v>#DIV/0!</v>
      </c>
      <c r="HP12" s="15" t="e">
        <f>(HP11-HO11)/HO11</f>
        <v>#DIV/0!</v>
      </c>
    </row>
  </sheetData>
  <mergeCells count="90">
    <mergeCell ref="GY4:HA4"/>
    <mergeCell ref="HD4:HF4"/>
    <mergeCell ref="HI4:HK4"/>
    <mergeCell ref="HN4:HP4"/>
    <mergeCell ref="FZ4:GB4"/>
    <mergeCell ref="GE4:GG4"/>
    <mergeCell ref="GJ4:GL4"/>
    <mergeCell ref="GO4:GQ4"/>
    <mergeCell ref="GT4:GV4"/>
    <mergeCell ref="EB4:ED4"/>
    <mergeCell ref="EG4:EI4"/>
    <mergeCell ref="EL4:EN4"/>
    <mergeCell ref="EQ4:ES4"/>
    <mergeCell ref="EV4:EX4"/>
    <mergeCell ref="FA4:FC4"/>
    <mergeCell ref="FF4:FH4"/>
    <mergeCell ref="FK4:FM4"/>
    <mergeCell ref="FP4:FR4"/>
    <mergeCell ref="FU4:FW4"/>
    <mergeCell ref="CD4:CF4"/>
    <mergeCell ref="CI4:CK4"/>
    <mergeCell ref="CN4:CP4"/>
    <mergeCell ref="CS4:CU4"/>
    <mergeCell ref="CX4:CZ4"/>
    <mergeCell ref="DC4:DE4"/>
    <mergeCell ref="DH4:DJ4"/>
    <mergeCell ref="DM4:DO4"/>
    <mergeCell ref="DR4:DT4"/>
    <mergeCell ref="DW4:DY4"/>
    <mergeCell ref="BY4:CA4"/>
    <mergeCell ref="AF4:AH4"/>
    <mergeCell ref="AK4:AM4"/>
    <mergeCell ref="AP4:AR4"/>
    <mergeCell ref="AU4:AW4"/>
    <mergeCell ref="AZ4:BB4"/>
    <mergeCell ref="AA4:AC4"/>
    <mergeCell ref="BE4:BG4"/>
    <mergeCell ref="BJ4:BL4"/>
    <mergeCell ref="BO4:BQ4"/>
    <mergeCell ref="BT4:BV4"/>
    <mergeCell ref="B4:D4"/>
    <mergeCell ref="G4:I4"/>
    <mergeCell ref="L4:N4"/>
    <mergeCell ref="Q4:S4"/>
    <mergeCell ref="V4:X4"/>
    <mergeCell ref="BI2:BL2"/>
    <mergeCell ref="A2:D2"/>
    <mergeCell ref="F2:I2"/>
    <mergeCell ref="K2:N2"/>
    <mergeCell ref="P2:S2"/>
    <mergeCell ref="U2:X2"/>
    <mergeCell ref="Z2:AC2"/>
    <mergeCell ref="AE2:AH2"/>
    <mergeCell ref="AJ2:AM2"/>
    <mergeCell ref="AO2:AR2"/>
    <mergeCell ref="AT2:AW2"/>
    <mergeCell ref="AY2:BB2"/>
    <mergeCell ref="BD2:BG2"/>
    <mergeCell ref="DQ2:DT2"/>
    <mergeCell ref="BN2:BQ2"/>
    <mergeCell ref="BS2:BV2"/>
    <mergeCell ref="BX2:CA2"/>
    <mergeCell ref="CC2:CF2"/>
    <mergeCell ref="CH2:CK2"/>
    <mergeCell ref="CM2:CP2"/>
    <mergeCell ref="CR2:CU2"/>
    <mergeCell ref="CW2:CZ2"/>
    <mergeCell ref="DB2:DE2"/>
    <mergeCell ref="DG2:DJ2"/>
    <mergeCell ref="DL2:DO2"/>
    <mergeCell ref="FY2:GB2"/>
    <mergeCell ref="DV2:DY2"/>
    <mergeCell ref="EA2:ED2"/>
    <mergeCell ref="EF2:EI2"/>
    <mergeCell ref="EK2:EN2"/>
    <mergeCell ref="EP2:ES2"/>
    <mergeCell ref="EU2:EX2"/>
    <mergeCell ref="EZ2:FC2"/>
    <mergeCell ref="FE2:FH2"/>
    <mergeCell ref="FJ2:FM2"/>
    <mergeCell ref="FO2:FR2"/>
    <mergeCell ref="FT2:FW2"/>
    <mergeCell ref="HH2:HK2"/>
    <mergeCell ref="HM2:HP2"/>
    <mergeCell ref="GD2:GG2"/>
    <mergeCell ref="GI2:GL2"/>
    <mergeCell ref="GN2:GQ2"/>
    <mergeCell ref="GS2:GV2"/>
    <mergeCell ref="GX2:HA2"/>
    <mergeCell ref="HC2:HF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E14"/>
  <sheetViews>
    <sheetView workbookViewId="0">
      <selection activeCell="B3" sqref="B3"/>
    </sheetView>
  </sheetViews>
  <sheetFormatPr defaultRowHeight="15" x14ac:dyDescent="0.25"/>
  <cols>
    <col min="1" max="1" width="17.5703125" customWidth="1"/>
    <col min="2" max="5" width="12.5703125" customWidth="1"/>
    <col min="6" max="6" width="0.85546875" customWidth="1"/>
  </cols>
  <sheetData>
    <row r="2" spans="1:5" ht="16.5" thickBot="1" x14ac:dyDescent="0.3">
      <c r="A2" s="62" t="s">
        <v>29</v>
      </c>
      <c r="B2" s="62"/>
      <c r="C2" s="62"/>
      <c r="D2" s="62"/>
      <c r="E2" s="62"/>
    </row>
    <row r="3" spans="1:5" s="20" customFormat="1" ht="57.95" customHeight="1" x14ac:dyDescent="0.25">
      <c r="A3" s="16" t="str">
        <f>CONCATENATE("Current Auth"," ",'[16]Rev Req''t_yrs 1-3'!$E$3)</f>
        <v>Current Auth 2022</v>
      </c>
      <c r="B3" s="17">
        <f>'[16]Rev Req''t_yrs 1-3'!$E$4</f>
        <v>98328318.388342306</v>
      </c>
      <c r="C3" s="18"/>
      <c r="D3" s="18"/>
      <c r="E3" s="19"/>
    </row>
    <row r="4" spans="1:5" x14ac:dyDescent="0.25">
      <c r="A4" s="3"/>
      <c r="B4" s="60" t="s">
        <v>35</v>
      </c>
      <c r="C4" s="60"/>
      <c r="D4" s="60"/>
      <c r="E4" s="61"/>
    </row>
    <row r="5" spans="1:5" x14ac:dyDescent="0.25">
      <c r="A5" s="4"/>
      <c r="B5" s="31">
        <f>'[16]Rev Req''t_yrs 1-3'!$E$3</f>
        <v>2022</v>
      </c>
      <c r="C5" s="31">
        <f>'[16]Rev Req''t_yrs 1-3'!$F$3</f>
        <v>2023</v>
      </c>
      <c r="D5" s="31">
        <f>'[16]Rev Req''t_yrs 1-3'!$G$3</f>
        <v>2024</v>
      </c>
      <c r="E5" s="32">
        <f>'[16]Rev Req''t_yrs 1-3'!$H$3</f>
        <v>2025</v>
      </c>
    </row>
    <row r="6" spans="1:5" x14ac:dyDescent="0.25">
      <c r="A6" s="5" t="s">
        <v>55</v>
      </c>
      <c r="B6" s="9">
        <f>'[16]Rev Req''t_yrs 1-3'!$E$53</f>
        <v>0</v>
      </c>
      <c r="C6" s="9">
        <f>'[16]Rev Req''t_yrs 1-3'!$F$53</f>
        <v>0</v>
      </c>
      <c r="D6" s="9">
        <f>'[16]Rev Req''t_yrs 1-3'!$G$53</f>
        <v>0</v>
      </c>
      <c r="E6" s="10">
        <f>'[16]Rev Req''t_yrs 1-3'!$H$53</f>
        <v>0</v>
      </c>
    </row>
    <row r="7" spans="1:5" x14ac:dyDescent="0.25">
      <c r="A7" s="5" t="s">
        <v>56</v>
      </c>
      <c r="B7" s="9">
        <f>'[16]Rev Req''t_yrs 1-3'!$E$53</f>
        <v>0</v>
      </c>
      <c r="C7" s="9">
        <f>'[16]Rev Req''t_yrs 1-3'!$F$53</f>
        <v>0</v>
      </c>
      <c r="D7" s="9">
        <f>'[16]Rev Req''t_yrs 1-3'!$G$53</f>
        <v>0</v>
      </c>
      <c r="E7" s="10">
        <f>'[16]Rev Req''t_yrs 1-3'!$H$53</f>
        <v>0</v>
      </c>
    </row>
    <row r="8" spans="1:5" ht="14.45" customHeight="1" x14ac:dyDescent="0.25">
      <c r="A8" s="5" t="s">
        <v>57</v>
      </c>
      <c r="B8" s="9">
        <f>'[16]Rev Req''t_yrs 1-3'!$E$54</f>
        <v>0</v>
      </c>
      <c r="C8" s="9">
        <f>'[16]Rev Req''t_yrs 1-3'!$F$54</f>
        <v>5971341.611657694</v>
      </c>
      <c r="D8" s="9">
        <f>'[16]Rev Req''t_yrs 1-3'!$G$54</f>
        <v>19737433</v>
      </c>
      <c r="E8" s="10">
        <f>'[16]Rev Req''t_yrs 1-3'!$H$54</f>
        <v>3204643</v>
      </c>
    </row>
    <row r="9" spans="1:5" ht="14.45" customHeight="1" x14ac:dyDescent="0.25">
      <c r="A9" s="5" t="s">
        <v>39</v>
      </c>
      <c r="B9" s="9">
        <f>'[16]Rev Req''t_yrs 1-3'!$E$56</f>
        <v>0</v>
      </c>
      <c r="C9" s="9">
        <f>'[16]Rev Req''t_yrs 1-3'!$F$56</f>
        <v>0</v>
      </c>
      <c r="D9" s="9">
        <f>'[16]Rev Req''t_yrs 1-3'!$G$56</f>
        <v>0</v>
      </c>
      <c r="E9" s="10">
        <f>'[16]Rev Req''t_yrs 1-3'!$H$56</f>
        <v>0</v>
      </c>
    </row>
    <row r="10" spans="1:5" ht="29.45" customHeight="1" thickBot="1" x14ac:dyDescent="0.3">
      <c r="A10" s="6" t="s">
        <v>36</v>
      </c>
      <c r="B10" s="11">
        <f>SUM(B6:B9)</f>
        <v>0</v>
      </c>
      <c r="C10" s="11">
        <f>SUM(C6:C9)</f>
        <v>5971341.611657694</v>
      </c>
      <c r="D10" s="11">
        <f>SUM(D6:D9)</f>
        <v>19737433</v>
      </c>
      <c r="E10" s="12">
        <f>SUM(E6:E9)</f>
        <v>3204643</v>
      </c>
    </row>
    <row r="11" spans="1:5" ht="15.75" thickTop="1" x14ac:dyDescent="0.25">
      <c r="A11" s="5"/>
      <c r="E11" s="13"/>
    </row>
    <row r="12" spans="1:5" ht="45" x14ac:dyDescent="0.25">
      <c r="A12" s="7" t="s">
        <v>38</v>
      </c>
      <c r="B12" s="33">
        <f>B10/B3</f>
        <v>0</v>
      </c>
      <c r="C12" s="34">
        <f>(C10-B10)/(B13)</f>
        <v>6.0728605040047644E-2</v>
      </c>
      <c r="D12" s="34">
        <f>(D10-C10)/(C13)</f>
        <v>0.13198596609367955</v>
      </c>
      <c r="E12" s="35">
        <f>(E10-D10)/(D13)</f>
        <v>-0.13328907990450889</v>
      </c>
    </row>
    <row r="13" spans="1:5" ht="30.95" customHeight="1" x14ac:dyDescent="0.25">
      <c r="A13" s="7" t="s">
        <v>37</v>
      </c>
      <c r="B13" s="9">
        <f>B3+B10</f>
        <v>98328318.388342306</v>
      </c>
      <c r="C13" s="9">
        <f>B13+C10</f>
        <v>104299660</v>
      </c>
      <c r="D13" s="9">
        <f>C13+D10</f>
        <v>124037093</v>
      </c>
      <c r="E13" s="10">
        <f>D13+E10</f>
        <v>127241736</v>
      </c>
    </row>
    <row r="14" spans="1:5" ht="29.45" customHeight="1" thickBot="1" x14ac:dyDescent="0.3">
      <c r="A14" s="8" t="s">
        <v>43</v>
      </c>
      <c r="B14" s="36">
        <f>(B13-B3)/B3</f>
        <v>0</v>
      </c>
      <c r="C14" s="36">
        <f>(C13-B3)/B3</f>
        <v>6.0728605040047644E-2</v>
      </c>
      <c r="D14" s="36">
        <f>(D13-C13)/C13</f>
        <v>0.18923775015182218</v>
      </c>
      <c r="E14" s="37">
        <f>(E13-D13)/D13</f>
        <v>2.5836166605420204E-2</v>
      </c>
    </row>
  </sheetData>
  <mergeCells count="2">
    <mergeCell ref="A2:E2"/>
    <mergeCell ref="B4:E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AFF8E-44AA-4F44-855A-5CBB6D3A8CE6}">
  <dimension ref="B1:F17"/>
  <sheetViews>
    <sheetView workbookViewId="0">
      <pane xSplit="6" topLeftCell="G1" activePane="topRight" state="frozen"/>
      <selection activeCell="AH10" sqref="AH10"/>
      <selection pane="topRight" activeCell="B8" sqref="B8"/>
    </sheetView>
  </sheetViews>
  <sheetFormatPr defaultRowHeight="15" x14ac:dyDescent="0.25"/>
  <cols>
    <col min="1" max="1" width="0.85546875" customWidth="1"/>
    <col min="2" max="2" width="16.140625" customWidth="1"/>
    <col min="3" max="3" width="9.140625" customWidth="1"/>
    <col min="7" max="7" width="0.85546875" customWidth="1"/>
  </cols>
  <sheetData>
    <row r="1" spans="2:6" x14ac:dyDescent="0.25">
      <c r="B1" s="38" t="s">
        <v>58</v>
      </c>
      <c r="C1" s="38"/>
    </row>
    <row r="2" spans="2:6" x14ac:dyDescent="0.25">
      <c r="B2" s="38" t="s">
        <v>44</v>
      </c>
      <c r="C2" s="38"/>
    </row>
    <row r="4" spans="2:6" x14ac:dyDescent="0.25">
      <c r="B4" s="38" t="s">
        <v>45</v>
      </c>
      <c r="C4" t="s">
        <v>46</v>
      </c>
    </row>
    <row r="5" spans="2:6" ht="14.45" customHeight="1" x14ac:dyDescent="0.25">
      <c r="B5" s="38" t="s">
        <v>47</v>
      </c>
      <c r="C5" t="s">
        <v>52</v>
      </c>
    </row>
    <row r="6" spans="2:6" ht="29.45" customHeight="1" x14ac:dyDescent="0.25">
      <c r="B6" s="38" t="s">
        <v>49</v>
      </c>
      <c r="C6" t="s">
        <v>53</v>
      </c>
    </row>
    <row r="7" spans="2:6" ht="15.75" x14ac:dyDescent="0.25">
      <c r="B7" s="59" t="s">
        <v>29</v>
      </c>
      <c r="C7" s="59"/>
      <c r="D7" s="59"/>
      <c r="E7" s="59"/>
      <c r="F7" s="59"/>
    </row>
    <row r="8" spans="2:6" x14ac:dyDescent="0.25">
      <c r="B8" s="39"/>
      <c r="C8" s="31" t="s">
        <v>50</v>
      </c>
      <c r="D8" s="31"/>
      <c r="E8" s="31"/>
    </row>
    <row r="9" spans="2:6" ht="15.75" thickBot="1" x14ac:dyDescent="0.3">
      <c r="B9" s="40" t="str">
        <f>CONCATENATE("Current Bill"," ",[16]Input!$B$13)</f>
        <v>Current Bill June 2023</v>
      </c>
      <c r="C9" s="41">
        <f>[16]Summary!$B$7</f>
        <v>906.62399999999991</v>
      </c>
      <c r="D9" s="41"/>
      <c r="E9" s="41"/>
    </row>
    <row r="10" spans="2:6" x14ac:dyDescent="0.25">
      <c r="B10" s="42"/>
      <c r="C10" s="47">
        <f>[16]Summary!$B$8</f>
        <v>2022</v>
      </c>
      <c r="D10" s="47">
        <f>[16]Summary!$C$8</f>
        <v>2023</v>
      </c>
      <c r="E10" s="47">
        <f>[16]Summary!$D$8</f>
        <v>2024</v>
      </c>
      <c r="F10" s="53">
        <f>[16]Summary!$E$8</f>
        <v>2025</v>
      </c>
    </row>
    <row r="11" spans="2:6" x14ac:dyDescent="0.25">
      <c r="B11" s="5" t="s">
        <v>55</v>
      </c>
      <c r="C11" s="41">
        <f>[16]Summary!$B9</f>
        <v>76.876800000000003</v>
      </c>
      <c r="D11" s="41">
        <f>[16]Summary!$C9</f>
        <v>47.736000000000104</v>
      </c>
      <c r="E11" s="41">
        <f>[16]Summary!$D9</f>
        <v>0</v>
      </c>
      <c r="F11" s="43">
        <f>[16]Summary!$E9</f>
        <v>0</v>
      </c>
    </row>
    <row r="12" spans="2:6" x14ac:dyDescent="0.25">
      <c r="B12" s="5" t="s">
        <v>56</v>
      </c>
      <c r="C12" s="41">
        <f>[16]Summary!$B10</f>
        <v>0</v>
      </c>
      <c r="D12" s="41">
        <f>[16]Summary!$C10</f>
        <v>0</v>
      </c>
      <c r="E12" s="41">
        <f>[16]Summary!$D10</f>
        <v>0</v>
      </c>
      <c r="F12" s="43">
        <f>[16]Summary!$E10</f>
        <v>0</v>
      </c>
    </row>
    <row r="13" spans="2:6" x14ac:dyDescent="0.25">
      <c r="B13" s="5" t="s">
        <v>57</v>
      </c>
      <c r="C13" s="41">
        <f>[16]Summary!$B11</f>
        <v>0</v>
      </c>
      <c r="D13" s="41">
        <f>[16]Summary!$C11</f>
        <v>0</v>
      </c>
      <c r="E13" s="41">
        <f>[16]Summary!$D11</f>
        <v>218.51183999999992</v>
      </c>
      <c r="F13" s="43">
        <f>[16]Summary!$E11</f>
        <v>73.944000000000244</v>
      </c>
    </row>
    <row r="14" spans="2:6" x14ac:dyDescent="0.25">
      <c r="B14" s="5" t="s">
        <v>39</v>
      </c>
      <c r="C14" s="41">
        <f>[16]Summary!$B12</f>
        <v>0</v>
      </c>
      <c r="D14" s="41">
        <f>[16]Summary!$C12</f>
        <v>0</v>
      </c>
      <c r="E14" s="41">
        <f>[16]Summary!$D12</f>
        <v>0</v>
      </c>
      <c r="F14" s="54">
        <f>[16]Summary!$E12</f>
        <v>0</v>
      </c>
    </row>
    <row r="15" spans="2:6" ht="15.75" thickBot="1" x14ac:dyDescent="0.3">
      <c r="B15" s="44" t="s">
        <v>51</v>
      </c>
      <c r="C15" s="45">
        <f>SUM(C11:C14)</f>
        <v>76.876800000000003</v>
      </c>
      <c r="D15" s="45">
        <f>SUM(D11:D14)</f>
        <v>47.736000000000104</v>
      </c>
      <c r="E15" s="45">
        <f>SUM(E11:E14)</f>
        <v>218.51183999999992</v>
      </c>
      <c r="F15" s="46">
        <f>SUM(F11:F14)</f>
        <v>73.944000000000244</v>
      </c>
    </row>
    <row r="16" spans="2:6" ht="45" x14ac:dyDescent="0.25">
      <c r="B16" s="48" t="s">
        <v>38</v>
      </c>
      <c r="C16" s="49">
        <f>(C15/C9)</f>
        <v>8.4794578568403237E-2</v>
      </c>
      <c r="D16" s="49">
        <f>(D15/(C9+C15))</f>
        <v>4.8536818678744445E-2</v>
      </c>
      <c r="E16" s="49">
        <f>(E15/(C9+C15+D15))</f>
        <v>0.2118929813210699</v>
      </c>
      <c r="F16" s="50">
        <f>(F15/(C9+C15+D15+E15))</f>
        <v>5.9167097793361267E-2</v>
      </c>
    </row>
    <row r="17" spans="2:6" ht="75.75" thickBot="1" x14ac:dyDescent="0.3">
      <c r="B17" s="8" t="s">
        <v>43</v>
      </c>
      <c r="C17" s="51">
        <f>C15/C9</f>
        <v>8.4794578568403237E-2</v>
      </c>
      <c r="D17" s="51">
        <f>SUM(C15:D15)/C9</f>
        <v>0.13744705633206281</v>
      </c>
      <c r="E17" s="51">
        <f>SUM(C15:E15)/C9</f>
        <v>0.37846410419313853</v>
      </c>
      <c r="F17" s="52" cm="1">
        <f t="array" ref="F17">SUM(C15:F15/C9)</f>
        <v>0.46002382465057212</v>
      </c>
    </row>
  </sheetData>
  <mergeCells count="1">
    <mergeCell ref="B7:F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572A2-FCE9-4DCD-90CD-FEEACF4ECFBA}">
  <dimension ref="B1:F17"/>
  <sheetViews>
    <sheetView workbookViewId="0">
      <pane xSplit="5" topLeftCell="F1" activePane="topRight" state="frozen"/>
      <selection activeCell="AH10" sqref="AH10"/>
      <selection pane="topRight" activeCell="B8" sqref="B8"/>
    </sheetView>
  </sheetViews>
  <sheetFormatPr defaultRowHeight="15" x14ac:dyDescent="0.25"/>
  <cols>
    <col min="1" max="1" width="0.85546875" customWidth="1"/>
    <col min="2" max="2" width="16.140625" customWidth="1"/>
    <col min="7" max="7" width="0.85546875" customWidth="1"/>
  </cols>
  <sheetData>
    <row r="1" spans="2:6" x14ac:dyDescent="0.25">
      <c r="B1" s="38" t="s">
        <v>58</v>
      </c>
      <c r="C1" s="38"/>
    </row>
    <row r="2" spans="2:6" x14ac:dyDescent="0.25">
      <c r="B2" s="38" t="s">
        <v>44</v>
      </c>
      <c r="C2" s="38"/>
    </row>
    <row r="4" spans="2:6" x14ac:dyDescent="0.25">
      <c r="B4" s="38" t="s">
        <v>45</v>
      </c>
      <c r="C4" t="s">
        <v>46</v>
      </c>
    </row>
    <row r="5" spans="2:6" ht="14.45" customHeight="1" x14ac:dyDescent="0.25">
      <c r="B5" s="38" t="s">
        <v>47</v>
      </c>
      <c r="C5" t="s">
        <v>48</v>
      </c>
    </row>
    <row r="6" spans="2:6" ht="29.45" customHeight="1" x14ac:dyDescent="0.25">
      <c r="B6" s="38" t="s">
        <v>49</v>
      </c>
      <c r="C6" t="s">
        <v>53</v>
      </c>
    </row>
    <row r="7" spans="2:6" ht="15.75" x14ac:dyDescent="0.25">
      <c r="B7" s="59" t="s">
        <v>29</v>
      </c>
      <c r="C7" s="59"/>
      <c r="D7" s="59"/>
      <c r="E7" s="59"/>
      <c r="F7" s="59"/>
    </row>
    <row r="8" spans="2:6" x14ac:dyDescent="0.25">
      <c r="B8" s="39"/>
      <c r="C8" s="31" t="s">
        <v>50</v>
      </c>
      <c r="D8" s="31"/>
      <c r="E8" s="31"/>
    </row>
    <row r="9" spans="2:6" ht="15.75" thickBot="1" x14ac:dyDescent="0.3">
      <c r="B9" s="40" t="str">
        <f>CONCATENATE("Current Bill"," ",[16]Input!$B$13)</f>
        <v>Current Bill June 2023</v>
      </c>
      <c r="C9" s="41">
        <f>[16]Summary!$B$7</f>
        <v>906.62399999999991</v>
      </c>
      <c r="D9" s="41"/>
      <c r="E9" s="41"/>
    </row>
    <row r="10" spans="2:6" x14ac:dyDescent="0.25">
      <c r="B10" s="42"/>
      <c r="C10" s="47">
        <f>[16]Summary!$B$8</f>
        <v>2022</v>
      </c>
      <c r="D10" s="47">
        <f>[16]Summary!$C$8</f>
        <v>2023</v>
      </c>
      <c r="E10" s="47">
        <f>[16]Summary!$D$8</f>
        <v>2024</v>
      </c>
      <c r="F10" s="53">
        <f>[16]Summary!$E$8</f>
        <v>2025</v>
      </c>
    </row>
    <row r="11" spans="2:6" x14ac:dyDescent="0.25">
      <c r="B11" s="5" t="s">
        <v>55</v>
      </c>
      <c r="C11" s="41">
        <f>[16]Summary!$H9</f>
        <v>76.876800000000003</v>
      </c>
      <c r="D11" s="41">
        <f>[16]Summary!$I9</f>
        <v>42.45599999999996</v>
      </c>
      <c r="E11" s="41">
        <f>[16]Summary!$J9</f>
        <v>0</v>
      </c>
      <c r="F11" s="43">
        <f>[16]Summary!$K9</f>
        <v>0</v>
      </c>
    </row>
    <row r="12" spans="2:6" x14ac:dyDescent="0.25">
      <c r="B12" s="5" t="s">
        <v>56</v>
      </c>
      <c r="C12" s="41">
        <f>[16]Summary!$H10</f>
        <v>0</v>
      </c>
      <c r="D12" s="41">
        <f>[16]Summary!$I10</f>
        <v>0</v>
      </c>
      <c r="E12" s="41">
        <f>[16]Summary!$J10</f>
        <v>0</v>
      </c>
      <c r="F12" s="43">
        <f>[16]Summary!$K10</f>
        <v>0</v>
      </c>
    </row>
    <row r="13" spans="2:6" x14ac:dyDescent="0.25">
      <c r="B13" s="5" t="s">
        <v>57</v>
      </c>
      <c r="C13" s="41">
        <f>[16]Summary!$H11</f>
        <v>0</v>
      </c>
      <c r="D13" s="41">
        <f>[16]Summary!$I11</f>
        <v>0</v>
      </c>
      <c r="E13" s="41">
        <f>[16]Summary!$J11</f>
        <v>193.24655999999993</v>
      </c>
      <c r="F13" s="43">
        <f>[16]Summary!$K11</f>
        <v>66.864000000000374</v>
      </c>
    </row>
    <row r="14" spans="2:6" x14ac:dyDescent="0.25">
      <c r="B14" s="5" t="s">
        <v>39</v>
      </c>
      <c r="C14" s="41">
        <f>[16]Summary!$H12</f>
        <v>0</v>
      </c>
      <c r="D14" s="41">
        <f>[16]Summary!$I12</f>
        <v>0</v>
      </c>
      <c r="E14" s="41">
        <f>[16]Summary!$J12</f>
        <v>0</v>
      </c>
      <c r="F14" s="54">
        <f>[16]Summary!$K12</f>
        <v>0</v>
      </c>
    </row>
    <row r="15" spans="2:6" ht="15.75" thickBot="1" x14ac:dyDescent="0.3">
      <c r="B15" s="44" t="s">
        <v>51</v>
      </c>
      <c r="C15" s="45">
        <f>SUM(C11:C14)</f>
        <v>76.876800000000003</v>
      </c>
      <c r="D15" s="45">
        <f>SUM(D11:D14)</f>
        <v>42.45599999999996</v>
      </c>
      <c r="E15" s="45">
        <f>SUM(E11:E14)</f>
        <v>193.24655999999993</v>
      </c>
      <c r="F15" s="46">
        <f>SUM(F11:F14)</f>
        <v>66.864000000000374</v>
      </c>
    </row>
    <row r="16" spans="2:6" ht="45" x14ac:dyDescent="0.25">
      <c r="B16" s="48" t="s">
        <v>38</v>
      </c>
      <c r="C16" s="49">
        <f>(C15/C9)</f>
        <v>8.4794578568403237E-2</v>
      </c>
      <c r="D16" s="49">
        <f>(D15/(C9+C15))</f>
        <v>4.3168241449320598E-2</v>
      </c>
      <c r="E16" s="49">
        <f>(E15/(C9+C15+D15))</f>
        <v>0.18835740452229563</v>
      </c>
      <c r="F16" s="50">
        <f>(F15/(C9+C15+D15+E15))</f>
        <v>5.4842368544653922E-2</v>
      </c>
    </row>
    <row r="17" spans="2:6" ht="75.75" thickBot="1" x14ac:dyDescent="0.3">
      <c r="B17" s="8" t="s">
        <v>43</v>
      </c>
      <c r="C17" s="51">
        <f>C15/C9</f>
        <v>8.4794578568403237E-2</v>
      </c>
      <c r="D17" s="51">
        <f>SUM(C15:D15)/C9</f>
        <v>0.13162325285895804</v>
      </c>
      <c r="E17" s="51">
        <f>SUM(C15:E15)/C9</f>
        <v>0.34477287166454884</v>
      </c>
      <c r="F17" s="52" cm="1">
        <f t="array" ref="F17">SUM(C15:F15/C9)</f>
        <v>0.41852340110122865</v>
      </c>
    </row>
  </sheetData>
  <mergeCells count="1">
    <mergeCell ref="B7:F7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5036E-B3C5-4C31-9726-6D6AF4C49961}">
  <dimension ref="B1:F17"/>
  <sheetViews>
    <sheetView workbookViewId="0">
      <selection activeCell="B8" sqref="B8"/>
    </sheetView>
  </sheetViews>
  <sheetFormatPr defaultRowHeight="15" x14ac:dyDescent="0.25"/>
  <cols>
    <col min="1" max="1" width="0.85546875" customWidth="1"/>
    <col min="2" max="2" width="16.140625" customWidth="1"/>
    <col min="3" max="3" width="10.140625" bestFit="1" customWidth="1"/>
    <col min="5" max="5" width="10.7109375" customWidth="1"/>
    <col min="6" max="6" width="11.5703125" customWidth="1"/>
    <col min="7" max="7" width="0.85546875" customWidth="1"/>
  </cols>
  <sheetData>
    <row r="1" spans="2:6" x14ac:dyDescent="0.25">
      <c r="B1" s="38" t="s">
        <v>58</v>
      </c>
      <c r="C1" s="38"/>
    </row>
    <row r="2" spans="2:6" x14ac:dyDescent="0.25">
      <c r="B2" s="38" t="s">
        <v>44</v>
      </c>
      <c r="C2" s="38"/>
    </row>
    <row r="4" spans="2:6" x14ac:dyDescent="0.25">
      <c r="B4" s="38" t="s">
        <v>45</v>
      </c>
      <c r="C4" t="s">
        <v>46</v>
      </c>
    </row>
    <row r="5" spans="2:6" ht="14.45" customHeight="1" x14ac:dyDescent="0.25">
      <c r="B5" s="38" t="s">
        <v>47</v>
      </c>
      <c r="C5" t="s">
        <v>52</v>
      </c>
    </row>
    <row r="6" spans="2:6" ht="29.45" customHeight="1" x14ac:dyDescent="0.25">
      <c r="B6" s="38" t="s">
        <v>49</v>
      </c>
      <c r="C6" t="s">
        <v>54</v>
      </c>
    </row>
    <row r="7" spans="2:6" ht="15.75" x14ac:dyDescent="0.25">
      <c r="B7" s="59" t="s">
        <v>29</v>
      </c>
      <c r="C7" s="59"/>
      <c r="D7" s="59"/>
      <c r="E7" s="59"/>
      <c r="F7" s="59"/>
    </row>
    <row r="8" spans="2:6" x14ac:dyDescent="0.25">
      <c r="B8" s="39"/>
      <c r="C8" s="31" t="s">
        <v>50</v>
      </c>
      <c r="D8" s="31"/>
      <c r="E8" s="31"/>
    </row>
    <row r="9" spans="2:6" ht="15.75" thickBot="1" x14ac:dyDescent="0.3">
      <c r="B9" s="40" t="str">
        <f>CONCATENATE("Current Bill"," ",[16]Input!$B$13)</f>
        <v>Current Bill June 2023</v>
      </c>
      <c r="C9" s="41">
        <f>[16]Summary!$B$7</f>
        <v>906.62399999999991</v>
      </c>
      <c r="D9" s="41"/>
      <c r="E9" s="41"/>
    </row>
    <row r="10" spans="2:6" x14ac:dyDescent="0.25">
      <c r="B10" s="42"/>
      <c r="C10" s="47">
        <f>[16]Summary!$B$8</f>
        <v>2022</v>
      </c>
      <c r="D10" s="47">
        <f>[16]Summary!$C$8</f>
        <v>2023</v>
      </c>
      <c r="E10" s="47">
        <f>[16]Summary!$D$8</f>
        <v>2024</v>
      </c>
      <c r="F10" s="53">
        <f>[16]Summary!$E$8</f>
        <v>2025</v>
      </c>
    </row>
    <row r="11" spans="2:6" x14ac:dyDescent="0.25">
      <c r="B11" s="5" t="s">
        <v>55</v>
      </c>
      <c r="C11" s="41">
        <f>[16]Summary!$N9</f>
        <v>32.947200000000002</v>
      </c>
      <c r="D11" s="41">
        <f>[16]Summary!$O9</f>
        <v>28.824000000000012</v>
      </c>
      <c r="E11" s="41">
        <f>[16]Summary!$P9</f>
        <v>0</v>
      </c>
      <c r="F11" s="43">
        <f>[16]Summary!$Q9</f>
        <v>0</v>
      </c>
    </row>
    <row r="12" spans="2:6" x14ac:dyDescent="0.25">
      <c r="B12" s="5" t="s">
        <v>56</v>
      </c>
      <c r="C12" s="41">
        <f>[16]Summary!$N10</f>
        <v>0</v>
      </c>
      <c r="D12" s="41">
        <f>[16]Summary!$O10</f>
        <v>0</v>
      </c>
      <c r="E12" s="41">
        <f>[16]Summary!$P10</f>
        <v>0</v>
      </c>
      <c r="F12" s="43">
        <f>[16]Summary!$Q10</f>
        <v>0</v>
      </c>
    </row>
    <row r="13" spans="2:6" x14ac:dyDescent="0.25">
      <c r="B13" s="5" t="s">
        <v>57</v>
      </c>
      <c r="C13" s="41">
        <f>[16]Summary!$N11</f>
        <v>0</v>
      </c>
      <c r="D13" s="41">
        <f>[16]Summary!$O11</f>
        <v>0</v>
      </c>
      <c r="E13" s="41">
        <f>[16]Summary!$P11</f>
        <v>126.0504</v>
      </c>
      <c r="F13" s="43">
        <f>[16]Summary!$Q11</f>
        <v>35.736000000000018</v>
      </c>
    </row>
    <row r="14" spans="2:6" x14ac:dyDescent="0.25">
      <c r="B14" s="5" t="s">
        <v>39</v>
      </c>
      <c r="C14" s="41">
        <f>[16]Summary!$N12</f>
        <v>0</v>
      </c>
      <c r="D14" s="41">
        <f>[16]Summary!$O12</f>
        <v>0</v>
      </c>
      <c r="E14" s="41">
        <f>[16]Summary!$P12</f>
        <v>0</v>
      </c>
      <c r="F14" s="54">
        <f>[16]Summary!$Q12</f>
        <v>0</v>
      </c>
    </row>
    <row r="15" spans="2:6" ht="15.75" thickBot="1" x14ac:dyDescent="0.3">
      <c r="B15" s="44" t="s">
        <v>51</v>
      </c>
      <c r="C15" s="45">
        <f>SUM(C11:C14)</f>
        <v>32.947200000000002</v>
      </c>
      <c r="D15" s="45">
        <f>SUM(D11:D14)</f>
        <v>28.824000000000012</v>
      </c>
      <c r="E15" s="45">
        <f>SUM(E11:E14)</f>
        <v>126.0504</v>
      </c>
      <c r="F15" s="46">
        <f>SUM(F11:F14)</f>
        <v>35.736000000000018</v>
      </c>
    </row>
    <row r="16" spans="2:6" ht="45" x14ac:dyDescent="0.25">
      <c r="B16" s="48" t="s">
        <v>38</v>
      </c>
      <c r="C16" s="49">
        <f>(C15/C9)</f>
        <v>3.6340533672172812E-2</v>
      </c>
      <c r="D16" s="49">
        <f>(D15/(C9+C15))</f>
        <v>3.0677824096779483E-2</v>
      </c>
      <c r="E16" s="49">
        <f>(E15/(C9+C15+D15))</f>
        <v>0.13016421394901587</v>
      </c>
      <c r="F16" s="50">
        <f>(F15/(C9+C15+D15+E15))</f>
        <v>3.26521482657521E-2</v>
      </c>
    </row>
    <row r="17" spans="2:6" ht="75.75" thickBot="1" x14ac:dyDescent="0.3">
      <c r="B17" s="8" t="s">
        <v>43</v>
      </c>
      <c r="C17" s="51">
        <f>C15/C9</f>
        <v>3.6340533672172812E-2</v>
      </c>
      <c r="D17" s="51">
        <f>SUM(C15:D15)/C9</f>
        <v>6.8133206268530311E-2</v>
      </c>
      <c r="E17" s="51">
        <f>SUM(C15:E15)/C9</f>
        <v>0.20716592545531559</v>
      </c>
      <c r="F17" s="52" cm="1">
        <f t="array" ref="F17">SUM(C15:F15/C9)</f>
        <v>0.2465824862346464</v>
      </c>
    </row>
  </sheetData>
  <mergeCells count="1">
    <mergeCell ref="B7:F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CC765-67FA-44AC-9E69-DFB0E9B98475}">
  <dimension ref="B1:F17"/>
  <sheetViews>
    <sheetView workbookViewId="0">
      <selection activeCell="C22" sqref="C22"/>
    </sheetView>
  </sheetViews>
  <sheetFormatPr defaultRowHeight="15" x14ac:dyDescent="0.25"/>
  <cols>
    <col min="1" max="1" width="0.85546875" customWidth="1"/>
    <col min="2" max="2" width="16.140625" customWidth="1"/>
    <col min="7" max="7" width="0.85546875" customWidth="1"/>
  </cols>
  <sheetData>
    <row r="1" spans="2:6" x14ac:dyDescent="0.25">
      <c r="B1" s="38" t="s">
        <v>58</v>
      </c>
      <c r="C1" s="38"/>
    </row>
    <row r="2" spans="2:6" x14ac:dyDescent="0.25">
      <c r="B2" s="38" t="s">
        <v>44</v>
      </c>
      <c r="C2" s="38"/>
    </row>
    <row r="4" spans="2:6" x14ac:dyDescent="0.25">
      <c r="B4" s="38" t="s">
        <v>45</v>
      </c>
      <c r="C4" t="s">
        <v>46</v>
      </c>
    </row>
    <row r="5" spans="2:6" ht="14.45" customHeight="1" x14ac:dyDescent="0.25">
      <c r="B5" s="38" t="s">
        <v>47</v>
      </c>
      <c r="C5" t="s">
        <v>48</v>
      </c>
    </row>
    <row r="6" spans="2:6" ht="29.45" customHeight="1" x14ac:dyDescent="0.25">
      <c r="B6" s="38" t="s">
        <v>49</v>
      </c>
      <c r="C6" t="s">
        <v>54</v>
      </c>
    </row>
    <row r="7" spans="2:6" ht="15.75" x14ac:dyDescent="0.25">
      <c r="B7" s="59" t="s">
        <v>29</v>
      </c>
      <c r="C7" s="59"/>
      <c r="D7" s="59"/>
      <c r="E7" s="59"/>
      <c r="F7" s="59"/>
    </row>
    <row r="8" spans="2:6" x14ac:dyDescent="0.25">
      <c r="B8" s="39"/>
      <c r="C8" s="31" t="s">
        <v>50</v>
      </c>
      <c r="D8" s="31"/>
      <c r="E8" s="31"/>
    </row>
    <row r="9" spans="2:6" ht="15.75" thickBot="1" x14ac:dyDescent="0.3">
      <c r="B9" s="40" t="str">
        <f>CONCATENATE("Current Bill"," ",[16]Input!$B$13)</f>
        <v>Current Bill June 2023</v>
      </c>
      <c r="C9" s="41">
        <f>[16]Summary!$B$7</f>
        <v>906.62399999999991</v>
      </c>
      <c r="D9" s="41"/>
      <c r="E9" s="41"/>
    </row>
    <row r="10" spans="2:6" x14ac:dyDescent="0.25">
      <c r="B10" s="42"/>
      <c r="C10" s="47">
        <f>[16]Summary!$B$8</f>
        <v>2022</v>
      </c>
      <c r="D10" s="47">
        <f>[16]Summary!$C$8</f>
        <v>2023</v>
      </c>
      <c r="E10" s="47">
        <f>[16]Summary!$D$8</f>
        <v>2024</v>
      </c>
      <c r="F10" s="53">
        <f>[16]Summary!$E$8</f>
        <v>2025</v>
      </c>
    </row>
    <row r="11" spans="2:6" x14ac:dyDescent="0.25">
      <c r="B11" s="5" t="s">
        <v>55</v>
      </c>
      <c r="C11" s="41">
        <f>[16]Summary!$T9</f>
        <v>32.947200000000002</v>
      </c>
      <c r="D11" s="41">
        <f>[16]Summary!$U9</f>
        <v>23.54400000000004</v>
      </c>
      <c r="E11" s="41">
        <f>[16]Summary!$V9</f>
        <v>0</v>
      </c>
      <c r="F11" s="43">
        <f>[16]Summary!$W9</f>
        <v>0</v>
      </c>
    </row>
    <row r="12" spans="2:6" x14ac:dyDescent="0.25">
      <c r="B12" s="5" t="s">
        <v>56</v>
      </c>
      <c r="C12" s="41">
        <f>[16]Summary!$T10</f>
        <v>0</v>
      </c>
      <c r="D12" s="41">
        <f>[16]Summary!$U10</f>
        <v>0</v>
      </c>
      <c r="E12" s="41">
        <f>[16]Summary!$V10</f>
        <v>0</v>
      </c>
      <c r="F12" s="43">
        <f>[16]Summary!$W10</f>
        <v>0</v>
      </c>
    </row>
    <row r="13" spans="2:6" x14ac:dyDescent="0.25">
      <c r="B13" s="5" t="s">
        <v>57</v>
      </c>
      <c r="C13" s="41">
        <f>[16]Summary!$T11</f>
        <v>0</v>
      </c>
      <c r="D13" s="41">
        <f>[16]Summary!$U11</f>
        <v>0</v>
      </c>
      <c r="E13" s="41">
        <f>[16]Summary!$V11</f>
        <v>100.78511999999994</v>
      </c>
      <c r="F13" s="43">
        <f>[16]Summary!$W11</f>
        <v>28.656000000000063</v>
      </c>
    </row>
    <row r="14" spans="2:6" x14ac:dyDescent="0.25">
      <c r="B14" s="5" t="s">
        <v>39</v>
      </c>
      <c r="C14" s="41">
        <f>[16]Summary!$T12</f>
        <v>0</v>
      </c>
      <c r="D14" s="41">
        <f>[16]Summary!$U12</f>
        <v>0</v>
      </c>
      <c r="E14" s="41">
        <f>[16]Summary!$V12</f>
        <v>0</v>
      </c>
      <c r="F14" s="54">
        <f>[16]Summary!$W12</f>
        <v>0</v>
      </c>
    </row>
    <row r="15" spans="2:6" ht="15.75" thickBot="1" x14ac:dyDescent="0.3">
      <c r="B15" s="44" t="s">
        <v>51</v>
      </c>
      <c r="C15" s="45">
        <f>SUM(C11:C14)</f>
        <v>32.947200000000002</v>
      </c>
      <c r="D15" s="45">
        <f>SUM(D11:D14)</f>
        <v>23.54400000000004</v>
      </c>
      <c r="E15" s="45">
        <f>SUM(E11:E14)</f>
        <v>100.78511999999994</v>
      </c>
      <c r="F15" s="46">
        <f>SUM(F11:F14)</f>
        <v>28.656000000000063</v>
      </c>
    </row>
    <row r="16" spans="2:6" ht="45" x14ac:dyDescent="0.25">
      <c r="B16" s="48" t="s">
        <v>38</v>
      </c>
      <c r="C16" s="49">
        <f>(C15/C9)</f>
        <v>3.6340533672172812E-2</v>
      </c>
      <c r="D16" s="49">
        <f>(D15/(C9+C15))</f>
        <v>2.5058239333006421E-2</v>
      </c>
      <c r="E16" s="49">
        <f>(E15/(C9+C15+D15))</f>
        <v>0.1046449272111996</v>
      </c>
      <c r="F16" s="50">
        <f>(F15/(C9+C15+D15+E15))</f>
        <v>2.6934854197618874E-2</v>
      </c>
    </row>
    <row r="17" spans="2:6" ht="75.75" thickBot="1" x14ac:dyDescent="0.3">
      <c r="B17" s="8" t="s">
        <v>43</v>
      </c>
      <c r="C17" s="51">
        <f>C15/C9</f>
        <v>3.6340533672172812E-2</v>
      </c>
      <c r="D17" s="51">
        <f>SUM(C15:D15)/C9</f>
        <v>6.2309402795425718E-2</v>
      </c>
      <c r="E17" s="51">
        <f>SUM(C15:E15)/C9</f>
        <v>0.17347469292672596</v>
      </c>
      <c r="F17" s="52" cm="1">
        <f t="array" ref="F17">SUM(C15:F15/C9)</f>
        <v>0.20508206268530291</v>
      </c>
    </row>
  </sheetData>
  <mergeCells count="1">
    <mergeCell ref="B7:F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930827-8ba8-4189-8bcb-95c4e8722c4c">
      <Terms xmlns="http://schemas.microsoft.com/office/infopath/2007/PartnerControls"/>
    </lcf76f155ced4ddcb4097134ff3c332f>
    <TaxCatchAll xmlns="07a158df-bbc1-4e28-9c3e-33c9fe09da0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866CC0DAA4C64DA98FBBB80FD2E3F0" ma:contentTypeVersion="14" ma:contentTypeDescription="Create a new document." ma:contentTypeScope="" ma:versionID="b9f66cd2087b4d8044a31caffa578627">
  <xsd:schema xmlns:xsd="http://www.w3.org/2001/XMLSchema" xmlns:xs="http://www.w3.org/2001/XMLSchema" xmlns:p="http://schemas.microsoft.com/office/2006/metadata/properties" xmlns:ns2="77930827-8ba8-4189-8bcb-95c4e8722c4c" xmlns:ns3="07a158df-bbc1-4e28-9c3e-33c9fe09da0e" targetNamespace="http://schemas.microsoft.com/office/2006/metadata/properties" ma:root="true" ma:fieldsID="3564a4ba97c0f440ee5d0e49c0401287" ns2:_="" ns3:_="">
    <xsd:import namespace="77930827-8ba8-4189-8bcb-95c4e8722c4c"/>
    <xsd:import namespace="07a158df-bbc1-4e28-9c3e-33c9fe09da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930827-8ba8-4189-8bcb-95c4e8722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a158df-bbc1-4e28-9c3e-33c9fe09da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3be930e-45e5-45f2-931c-e778379fea2c}" ma:internalName="TaxCatchAll" ma:showField="CatchAllData" ma:web="07a158df-bbc1-4e28-9c3e-33c9fe09da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AB04D0-9ACA-4814-B125-986A5172E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2BF8A11-9BDF-4069-9E3E-A25FB92D4F16}">
  <ds:schemaRefs>
    <ds:schemaRef ds:uri="http://purl.org/dc/dcmitype/"/>
    <ds:schemaRef ds:uri="http://schemas.microsoft.com/office/2006/documentManagement/types"/>
    <ds:schemaRef ds:uri="http://www.w3.org/XML/1998/namespace"/>
    <ds:schemaRef ds:uri="cbcf51d3-c492-40d9-b169-4fff27402dbc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6ae742ea-0f46-4879-9975-32171a002ed5"/>
    <ds:schemaRef ds:uri="http://purl.org/dc/terms/"/>
    <ds:schemaRef ds:uri="77930827-8ba8-4189-8bcb-95c4e8722c4c"/>
    <ds:schemaRef ds:uri="07a158df-bbc1-4e28-9c3e-33c9fe09da0e"/>
  </ds:schemaRefs>
</ds:datastoreItem>
</file>

<file path=customXml/itemProps3.xml><?xml version="1.0" encoding="utf-8"?>
<ds:datastoreItem xmlns:ds="http://schemas.openxmlformats.org/officeDocument/2006/customXml" ds:itemID="{D2969AB5-12A1-401D-B11B-083A78AB55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930827-8ba8-4189-8bcb-95c4e8722c4c"/>
    <ds:schemaRef ds:uri="07a158df-bbc1-4e28-9c3e-33c9fe09da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Instructions</vt:lpstr>
      <vt:lpstr>Proceeding_Summary</vt:lpstr>
      <vt:lpstr>Rev Req't_Last Adopted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Singh, Melody</dc:creator>
  <cp:keywords/>
  <dc:description/>
  <cp:lastModifiedBy>Carmelitha Bordelon</cp:lastModifiedBy>
  <cp:revision/>
  <dcterms:created xsi:type="dcterms:W3CDTF">2022-01-31T23:11:41Z</dcterms:created>
  <dcterms:modified xsi:type="dcterms:W3CDTF">2023-08-01T23:57:31Z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0x0101001E168530432CE246965421C9A06A358B</vt:lpwstr>
  </property>
</Properties>
</file>